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Документы\2015 год\Оценка программ 2014\"/>
    </mc:Choice>
  </mc:AlternateContent>
  <bookViews>
    <workbookView xWindow="0" yWindow="0" windowWidth="19320" windowHeight="9408"/>
  </bookViews>
  <sheets>
    <sheet name="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9" i="1" l="1"/>
  <c r="AR10" i="1"/>
  <c r="AR11" i="1"/>
  <c r="AR12" i="1"/>
  <c r="AR14" i="1"/>
  <c r="AR15" i="1"/>
  <c r="AR16" i="1"/>
  <c r="AR17" i="1"/>
  <c r="AR19" i="1"/>
  <c r="AR20" i="1"/>
  <c r="AR21" i="1"/>
  <c r="AR22" i="1"/>
  <c r="AR23" i="1"/>
  <c r="AR25" i="1"/>
  <c r="AR26" i="1"/>
  <c r="AR27" i="1"/>
  <c r="AR29" i="1"/>
  <c r="AR30" i="1"/>
  <c r="AR31" i="1"/>
  <c r="AR33" i="1"/>
  <c r="AR35" i="1"/>
  <c r="AR37" i="1"/>
  <c r="AR39" i="1"/>
  <c r="AR41" i="1"/>
  <c r="AR43" i="1"/>
  <c r="AR44" i="1"/>
  <c r="AR45" i="1"/>
  <c r="AR47" i="1"/>
  <c r="E48" i="1"/>
  <c r="K48" i="1"/>
  <c r="M48" i="1"/>
  <c r="N48" i="1"/>
  <c r="V48" i="1"/>
  <c r="W48" i="1"/>
  <c r="Z48" i="1"/>
  <c r="AA48" i="1"/>
  <c r="AE48" i="1"/>
  <c r="AH48" i="1"/>
  <c r="AK48" i="1"/>
  <c r="AL48" i="1"/>
  <c r="C48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B48" i="1" s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O48" i="1" s="1"/>
  <c r="AP46" i="1"/>
  <c r="AQ46" i="1"/>
  <c r="C46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C42" i="1"/>
  <c r="D40" i="1"/>
  <c r="E40" i="1"/>
  <c r="AR40" i="1" s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C40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AR38" i="1" s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M48" i="1" s="1"/>
  <c r="AN38" i="1"/>
  <c r="AO38" i="1"/>
  <c r="AP38" i="1"/>
  <c r="AQ38" i="1"/>
  <c r="C38" i="1"/>
  <c r="AQ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F48" i="1" s="1"/>
  <c r="AG36" i="1"/>
  <c r="AG48" i="1" s="1"/>
  <c r="AH36" i="1"/>
  <c r="AI36" i="1"/>
  <c r="AJ36" i="1"/>
  <c r="AJ48" i="1" s="1"/>
  <c r="AK36" i="1"/>
  <c r="AL36" i="1"/>
  <c r="AM36" i="1"/>
  <c r="AN36" i="1"/>
  <c r="AN48" i="1" s="1"/>
  <c r="AO36" i="1"/>
  <c r="AP36" i="1"/>
  <c r="C36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C34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AR32" i="1" s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C32" i="1"/>
  <c r="D28" i="1"/>
  <c r="E28" i="1"/>
  <c r="F28" i="1"/>
  <c r="F48" i="1" s="1"/>
  <c r="G28" i="1"/>
  <c r="G48" i="1" s="1"/>
  <c r="H28" i="1"/>
  <c r="H48" i="1" s="1"/>
  <c r="I28" i="1"/>
  <c r="I48" i="1" s="1"/>
  <c r="J28" i="1"/>
  <c r="K28" i="1"/>
  <c r="L28" i="1"/>
  <c r="L48" i="1" s="1"/>
  <c r="M28" i="1"/>
  <c r="N28" i="1"/>
  <c r="O28" i="1"/>
  <c r="P28" i="1"/>
  <c r="Q28" i="1"/>
  <c r="R28" i="1"/>
  <c r="R48" i="1" s="1"/>
  <c r="S28" i="1"/>
  <c r="T28" i="1"/>
  <c r="U28" i="1"/>
  <c r="V28" i="1"/>
  <c r="W28" i="1"/>
  <c r="X28" i="1"/>
  <c r="X48" i="1" s="1"/>
  <c r="Y28" i="1"/>
  <c r="Z28" i="1"/>
  <c r="AA28" i="1"/>
  <c r="AB28" i="1"/>
  <c r="AC28" i="1"/>
  <c r="AD28" i="1"/>
  <c r="AD48" i="1" s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C28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 s="1"/>
  <c r="C24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48" i="1" s="1"/>
  <c r="AJ18" i="1"/>
  <c r="AK18" i="1"/>
  <c r="AL18" i="1"/>
  <c r="AM18" i="1"/>
  <c r="AN18" i="1"/>
  <c r="AO18" i="1"/>
  <c r="AP18" i="1"/>
  <c r="AQ18" i="1"/>
  <c r="C18" i="1"/>
  <c r="D13" i="1"/>
  <c r="E13" i="1"/>
  <c r="F13" i="1"/>
  <c r="G13" i="1"/>
  <c r="H13" i="1"/>
  <c r="I13" i="1"/>
  <c r="J13" i="1"/>
  <c r="K13" i="1"/>
  <c r="L13" i="1"/>
  <c r="M13" i="1"/>
  <c r="N13" i="1"/>
  <c r="O13" i="1"/>
  <c r="O48" i="1" s="1"/>
  <c r="P13" i="1"/>
  <c r="Q13" i="1"/>
  <c r="R13" i="1"/>
  <c r="S13" i="1"/>
  <c r="T13" i="1"/>
  <c r="T48" i="1" s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C13" i="1"/>
  <c r="D8" i="1"/>
  <c r="D48" i="1" s="1"/>
  <c r="E8" i="1"/>
  <c r="F8" i="1"/>
  <c r="G8" i="1"/>
  <c r="H8" i="1"/>
  <c r="I8" i="1"/>
  <c r="J8" i="1"/>
  <c r="K8" i="1"/>
  <c r="L8" i="1"/>
  <c r="M8" i="1"/>
  <c r="N8" i="1"/>
  <c r="O8" i="1"/>
  <c r="P8" i="1"/>
  <c r="P48" i="1" s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C8" i="1"/>
  <c r="AQ48" i="1" l="1"/>
  <c r="AR46" i="1"/>
  <c r="AR42" i="1"/>
  <c r="AR36" i="1"/>
  <c r="AR34" i="1"/>
  <c r="U48" i="1"/>
  <c r="AR28" i="1"/>
  <c r="J48" i="1"/>
  <c r="AC48" i="1"/>
  <c r="AR18" i="1"/>
  <c r="Y48" i="1"/>
  <c r="Q48" i="1"/>
  <c r="AR13" i="1"/>
  <c r="AP48" i="1"/>
  <c r="AR8" i="1"/>
  <c r="S48" i="1"/>
  <c r="AR48" i="1" l="1"/>
</calcChain>
</file>

<file path=xl/sharedStrings.xml><?xml version="1.0" encoding="utf-8"?>
<sst xmlns="http://schemas.openxmlformats.org/spreadsheetml/2006/main" count="136" uniqueCount="136">
  <si>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</si>
  <si>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</si>
  <si>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</si>
  <si>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</si>
  <si>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Развитие образования и молодежная политика г. Переславля-Залесского</t>
  </si>
  <si>
    <t>Социальная поддержка населения г. Переславля-Залесского</t>
  </si>
  <si>
    <t>ГЦП "Социальная поддержка населения г. 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</si>
  <si>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</si>
  <si>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</si>
  <si>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</si>
  <si>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 xml:space="preserve">Обеспечение доступным и комфортным жильем населения г. Переславля-Залесского 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</si>
  <si>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</si>
  <si>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</si>
  <si>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</si>
  <si>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</si>
  <si>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</si>
  <si>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</si>
  <si>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</si>
  <si>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</si>
  <si>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</si>
  <si>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</si>
  <si>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</si>
  <si>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</si>
  <si>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</si>
  <si>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</si>
  <si>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</si>
  <si>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</si>
  <si>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</si>
  <si>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</si>
  <si>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</si>
  <si>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</si>
  <si>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</si>
  <si>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</si>
  <si>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</si>
  <si>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</si>
  <si>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</si>
  <si>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2015-2017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</si>
  <si>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</si>
  <si>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</si>
  <si>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</si>
  <si>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№ п/п</t>
  </si>
  <si>
    <t>1.1.</t>
  </si>
  <si>
    <t>1.2.</t>
  </si>
  <si>
    <t>1.3.</t>
  </si>
  <si>
    <t>1.4.</t>
  </si>
  <si>
    <t>2.2.</t>
  </si>
  <si>
    <t>2.3.</t>
  </si>
  <si>
    <t>2.4.</t>
  </si>
  <si>
    <t>2.5.</t>
  </si>
  <si>
    <t>1.</t>
  </si>
  <si>
    <t>2.</t>
  </si>
  <si>
    <t>3.</t>
  </si>
  <si>
    <t>3.1.</t>
  </si>
  <si>
    <t>4.</t>
  </si>
  <si>
    <t>3.2.</t>
  </si>
  <si>
    <t>3.3.</t>
  </si>
  <si>
    <t>3.4.</t>
  </si>
  <si>
    <t>3.5.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</si>
  <si>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</si>
  <si>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</si>
  <si>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</si>
  <si>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</si>
  <si>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</si>
  <si>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</si>
  <si>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</si>
  <si>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</si>
  <si>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</si>
  <si>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7.</t>
  </si>
  <si>
    <t>7.1.</t>
  </si>
  <si>
    <t>8.1.</t>
  </si>
  <si>
    <t>9.</t>
  </si>
  <si>
    <t>9.1.</t>
  </si>
  <si>
    <t>10.</t>
  </si>
  <si>
    <t>10.1.</t>
  </si>
  <si>
    <t>11.</t>
  </si>
  <si>
    <t>11.1.</t>
  </si>
  <si>
    <t>11.2.</t>
  </si>
  <si>
    <t>11.3.</t>
  </si>
  <si>
    <t>12.</t>
  </si>
  <si>
    <t>12.1.</t>
  </si>
  <si>
    <t>Наименования программ</t>
  </si>
  <si>
    <t>Результаты инвентаризации целей и задач действующей Стратегии социально-экономического развития города Переславля-Залесского</t>
  </si>
  <si>
    <t>Цели Стратегии социально-экономического развития города Переславля-Залесского на 2009–2020 годы</t>
  </si>
  <si>
    <t>Развитие и привлечение инновационных, наукоемких, энергосберегающих экологически чистых бизнесов с высооплачиваемыми рабочими местами</t>
  </si>
  <si>
    <t xml:space="preserve"> Создание современной инфраструктуры развития бизнеса, развитие и поддержка инновационного малого бизнеса</t>
  </si>
  <si>
    <t>Развитие туризма (индустрии гостеприимства)</t>
  </si>
  <si>
    <t xml:space="preserve">Повышение уровня обслуживания гостей города </t>
  </si>
  <si>
    <t>Повышение капитализации инвестиций в сферу гостеприимства города</t>
  </si>
  <si>
    <t>Повышение доходности и рентабельности услуг, предоставляемых гостям города</t>
  </si>
  <si>
    <t xml:space="preserve">Развитие научно-образовательного комплекса Переславля-Залесского </t>
  </si>
  <si>
    <t>Повышение рентабельности научно-образовательного комплекса города</t>
  </si>
  <si>
    <t>Развитие социальной сферы</t>
  </si>
  <si>
    <t>Духовно-нравственное воспитание подрастающего поколения как приоритет образовательной политики в городе</t>
  </si>
  <si>
    <t>Превращение города в удобное место для жизни пенсионеров и инвалидов</t>
  </si>
  <si>
    <t>Модернизация и развитие коммунальной и инженерной инфраструктуры, благоустройство городской территории и строительство доступного жилья (создание благоприятной среды жизнедеятельности населения)</t>
  </si>
  <si>
    <t>Обеспечение жителей города доступным жильем</t>
  </si>
  <si>
    <t>Формирование институтов гражданского общества</t>
  </si>
  <si>
    <t>Формирование условий для  развития институтов гражданского общества</t>
  </si>
  <si>
    <t>Вовлечение населения города в решение части социальных, экологических и экономических проблем города</t>
  </si>
  <si>
    <t>Развитие правовой культуры населения и муниципальных служащих</t>
  </si>
  <si>
    <t>Поддержка социальной стабильности и обеспечение полноценной социальной защиты населения</t>
  </si>
  <si>
    <t>Социальная поддержка</t>
  </si>
  <si>
    <t>Содействие занятости населения</t>
  </si>
  <si>
    <t>Обеспечение населения лекарственными средствами</t>
  </si>
  <si>
    <t>Поддержка оживления экономики города</t>
  </si>
  <si>
    <t>Сохранение экономического потенциала</t>
  </si>
  <si>
    <t>Развитие малого и среднего бизнеса</t>
  </si>
  <si>
    <t>Поддержка строительной отрасли</t>
  </si>
  <si>
    <t>Развитие конкуренции</t>
  </si>
  <si>
    <t>Противодействие преднамеренным банкротствам и рейдерским захватам</t>
  </si>
  <si>
    <t>Модернизационные меры</t>
  </si>
  <si>
    <t>Обеспечение энергоэффективности</t>
  </si>
  <si>
    <t>Стимулирование инновационной и инвестиционной активности</t>
  </si>
  <si>
    <t>Повышение эффективности управления в муниципальном секторе экономики и бюджетной сфере</t>
  </si>
  <si>
    <t>Повышение качества оказания муниципальных услуг</t>
  </si>
  <si>
    <t>Основные направления антикризисных действий Администрации г.Переславля-Залесского на 2014 год
и среднесрочную перспективу</t>
  </si>
  <si>
    <t>Количество программ,  направленных на достижение цели или решение задачи ССЭР</t>
  </si>
  <si>
    <t>Количество соответствий целей и задач программы целям и
 задачам ПСЭР</t>
  </si>
  <si>
    <t>Повышение информационной открытости.  Внедрение информационных
 технологийй</t>
  </si>
  <si>
    <t>Антикризисная бюджетно-налоговая
 политика</t>
  </si>
  <si>
    <t>Поддержка потребительского рынка
 товаров и услуг</t>
  </si>
  <si>
    <t>Придание импульса развитию
 исторического центра города
 для сохранения его исторической
 ценности</t>
  </si>
  <si>
    <t>Обеспечение чистоты и
 благоустроенности города</t>
  </si>
  <si>
    <t>Ремонт и развитие автомобильных дорог
 для оптимизации внутригородских транспортных потоков</t>
  </si>
  <si>
    <t>Развитие и модернизация инженерных сетей и организаций коммунального комплекса
для удовлетворения потребностей
 населения и обеспечения эффективной работы предприятий города</t>
  </si>
  <si>
    <t>Развитие и реализация потенциала
 молодежи в интересах города</t>
  </si>
  <si>
    <t>Превращение Переславля-Залесского в культурную столицу "Золотого кольца
 России"</t>
  </si>
  <si>
    <t>Обеспечение доступного, равного, качественного и 
эффективного образования для
 переславцев</t>
  </si>
  <si>
    <t>Создание условий, возможностей и
 мотивации жителей города для ведения здорового образа жизни</t>
  </si>
  <si>
    <t>Создание условий для оказания
 доступной 
и качественной медицинской помощи</t>
  </si>
  <si>
    <t>Создание механизма и условий
 обеспечения потребностей экономики в квалифицированных кадрах: в первую
 очередь - в сфере промышленности и гостеприимства</t>
  </si>
  <si>
    <t>Увеличение поступлений в городской
 бюджет (прямых и косвенных), обусловленных увеличением потока
 гостей города реализацией
 инвестиционных проектов и программ в сфере гостеприимства</t>
  </si>
  <si>
    <t>Защита интересов городских инвесторов
 и повышение их конкурентоспособности
 при реализации ПИП</t>
  </si>
  <si>
    <t xml:space="preserve">Разработка и реализация особо  значимых для муниципального образования, приоритетных инвестиционных
 проектов в сфере гостеприимства (ПИП) </t>
  </si>
  <si>
    <t>Реконструкция действующих
 и формирование новых промышленных
 зон города (индустриальных площадок)</t>
  </si>
  <si>
    <t>Создание механизма взаимовыгодного сотрудничества органов местного самоуправления, работодателей и профсоюзов в сфере регулирования
 рынка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</si>
</sst>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textRotation="90" wrapText="1" readingOrder="1"/>
    </xf>
    <xf numFmtId="49" fontId="6" fillId="0" borderId="1" xfId="0" applyNumberFormat="1" applyFont="1" applyFill="1" applyBorder="1" applyAlignment="1">
      <alignment horizontal="center" vertical="center" textRotation="90" wrapText="1" readingOrder="1"/>
    </xf>
    <xf numFmtId="0" fontId="6" fillId="0" borderId="1" xfId="0" applyFont="1" applyFill="1" applyBorder="1" applyAlignment="1">
      <alignment horizontal="center" vertical="center" textRotation="90" wrapText="1" readingOrder="1"/>
    </xf>
    <xf numFmtId="0" fontId="4" fillId="0" borderId="1" xfId="0" applyFont="1" applyBorder="1" applyAlignment="1">
      <alignment horizontal="center" vertical="center" textRotation="90" wrapText="1" readingOrder="1"/>
    </xf>
    <xf numFmtId="0" fontId="6" fillId="0" borderId="4" xfId="0" applyFont="1" applyFill="1" applyBorder="1" applyAlignment="1">
      <alignment horizontal="center" vertical="center" textRotation="90" wrapText="1" readingOrder="1"/>
    </xf>
    <xf numFmtId="44" fontId="6" fillId="0" borderId="1" xfId="0" applyNumberFormat="1" applyFont="1" applyFill="1" applyBorder="1" applyAlignment="1">
      <alignment horizontal="center" vertical="center" textRotation="90" wrapText="1" readingOrder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41" fontId="2" fillId="2" borderId="1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tabSelected="1" zoomScale="50" zoomScaleNormal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0" sqref="G10"/>
    </sheetView>
  </sheetViews>
  <sheetFormatPr defaultColWidth="8.88671875" defaultRowHeight="15.6" x14ac:dyDescent="0.3"/>
  <cols>
    <col min="1" max="1" width="6.88671875" style="1" customWidth="1"/>
    <col min="2" max="2" width="83.6640625" style="2" customWidth="1"/>
    <col min="3" max="3" width="10.33203125" style="1" customWidth="1"/>
    <col min="4" max="4" width="12" style="1" customWidth="1"/>
    <col min="5" max="5" width="9.6640625" style="1" customWidth="1"/>
    <col min="6" max="6" width="7.109375" style="1" customWidth="1"/>
    <col min="7" max="7" width="11.109375" style="1" customWidth="1"/>
    <col min="8" max="8" width="10" style="1" customWidth="1"/>
    <col min="9" max="9" width="13.6640625" style="1" customWidth="1"/>
    <col min="10" max="11" width="8.88671875" style="1"/>
    <col min="12" max="12" width="11.33203125" style="1" customWidth="1"/>
    <col min="13" max="13" width="6.88671875" style="1" customWidth="1"/>
    <col min="14" max="14" width="8.44140625" style="1" customWidth="1"/>
    <col min="15" max="15" width="9.33203125" style="1" customWidth="1"/>
    <col min="16" max="16" width="9.109375" style="1" customWidth="1"/>
    <col min="17" max="17" width="8.88671875" style="1"/>
    <col min="18" max="18" width="7.6640625" style="1" customWidth="1"/>
    <col min="19" max="19" width="8.44140625" style="1" customWidth="1"/>
    <col min="20" max="20" width="7.6640625" style="1" customWidth="1"/>
    <col min="21" max="21" width="13.6640625" style="1" customWidth="1"/>
    <col min="22" max="22" width="9.109375" style="1" customWidth="1"/>
    <col min="23" max="23" width="8.88671875" style="1"/>
    <col min="24" max="24" width="9.44140625" style="1" customWidth="1"/>
    <col min="25" max="28" width="8.88671875" style="1"/>
    <col min="29" max="29" width="5.44140625" style="1" customWidth="1"/>
    <col min="30" max="30" width="6" style="1" customWidth="1"/>
    <col min="31" max="31" width="6.6640625" style="1" customWidth="1"/>
    <col min="32" max="32" width="5.6640625" style="1" customWidth="1"/>
    <col min="33" max="33" width="5.5546875" style="1" customWidth="1"/>
    <col min="34" max="34" width="6.33203125" style="1" customWidth="1"/>
    <col min="35" max="35" width="5.5546875" style="1" customWidth="1"/>
    <col min="36" max="36" width="5.33203125" style="1" customWidth="1"/>
    <col min="37" max="37" width="7.6640625" style="1" customWidth="1"/>
    <col min="38" max="38" width="7.109375" style="1" customWidth="1"/>
    <col min="39" max="39" width="6" style="1" customWidth="1"/>
    <col min="40" max="40" width="7.109375" style="1" customWidth="1"/>
    <col min="41" max="41" width="8.88671875" style="1"/>
    <col min="42" max="42" width="6.33203125" style="1" customWidth="1"/>
    <col min="43" max="43" width="9.33203125" style="1" customWidth="1"/>
    <col min="44" max="44" width="7.88671875" style="1" customWidth="1"/>
    <col min="45" max="16384" width="8.88671875" style="1"/>
  </cols>
  <sheetData>
    <row r="1" spans="1:44" ht="34.200000000000003" customHeight="1" x14ac:dyDescent="0.3">
      <c r="A1" s="22"/>
      <c r="B1" s="22"/>
      <c r="C1" s="22" t="s">
        <v>81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4" spans="1:44" ht="30" customHeight="1" x14ac:dyDescent="0.3">
      <c r="A4" s="24" t="s">
        <v>40</v>
      </c>
      <c r="B4" s="24" t="s">
        <v>80</v>
      </c>
      <c r="C4" s="32" t="s">
        <v>82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4"/>
      <c r="AC4" s="35" t="s">
        <v>115</v>
      </c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7"/>
      <c r="AR4" s="31" t="s">
        <v>117</v>
      </c>
    </row>
    <row r="5" spans="1:44" ht="67.95" customHeight="1" x14ac:dyDescent="0.3">
      <c r="A5" s="25"/>
      <c r="B5" s="25"/>
      <c r="C5" s="23" t="s">
        <v>83</v>
      </c>
      <c r="D5" s="23"/>
      <c r="E5" s="23"/>
      <c r="F5" s="27" t="s">
        <v>85</v>
      </c>
      <c r="G5" s="27"/>
      <c r="H5" s="27"/>
      <c r="I5" s="27"/>
      <c r="J5" s="27"/>
      <c r="K5" s="27"/>
      <c r="L5" s="23" t="s">
        <v>89</v>
      </c>
      <c r="M5" s="23"/>
      <c r="N5" s="23" t="s">
        <v>91</v>
      </c>
      <c r="O5" s="23"/>
      <c r="P5" s="23"/>
      <c r="Q5" s="23"/>
      <c r="R5" s="23"/>
      <c r="S5" s="23"/>
      <c r="T5" s="23"/>
      <c r="U5" s="28" t="s">
        <v>94</v>
      </c>
      <c r="V5" s="29"/>
      <c r="W5" s="29"/>
      <c r="X5" s="29"/>
      <c r="Y5" s="30"/>
      <c r="Z5" s="28" t="s">
        <v>96</v>
      </c>
      <c r="AA5" s="29"/>
      <c r="AB5" s="30"/>
      <c r="AC5" s="23" t="s">
        <v>100</v>
      </c>
      <c r="AD5" s="23"/>
      <c r="AE5" s="23"/>
      <c r="AF5" s="23" t="s">
        <v>104</v>
      </c>
      <c r="AG5" s="23"/>
      <c r="AH5" s="23"/>
      <c r="AI5" s="23"/>
      <c r="AJ5" s="23"/>
      <c r="AK5" s="23"/>
      <c r="AL5" s="23"/>
      <c r="AM5" s="28" t="s">
        <v>110</v>
      </c>
      <c r="AN5" s="29"/>
      <c r="AO5" s="29"/>
      <c r="AP5" s="29"/>
      <c r="AQ5" s="30"/>
      <c r="AR5" s="31"/>
    </row>
    <row r="6" spans="1:44" ht="179.4" customHeight="1" x14ac:dyDescent="0.3">
      <c r="A6" s="26"/>
      <c r="B6" s="26"/>
      <c r="C6" s="11" t="s">
        <v>84</v>
      </c>
      <c r="D6" s="11" t="s">
        <v>135</v>
      </c>
      <c r="E6" s="11" t="s">
        <v>134</v>
      </c>
      <c r="F6" s="12" t="s">
        <v>86</v>
      </c>
      <c r="G6" s="12" t="s">
        <v>133</v>
      </c>
      <c r="H6" s="12" t="s">
        <v>132</v>
      </c>
      <c r="I6" s="12" t="s">
        <v>131</v>
      </c>
      <c r="J6" s="12" t="s">
        <v>87</v>
      </c>
      <c r="K6" s="13" t="s">
        <v>88</v>
      </c>
      <c r="L6" s="14" t="s">
        <v>130</v>
      </c>
      <c r="M6" s="14" t="s">
        <v>90</v>
      </c>
      <c r="N6" s="13" t="s">
        <v>129</v>
      </c>
      <c r="O6" s="13" t="s">
        <v>128</v>
      </c>
      <c r="P6" s="13" t="s">
        <v>127</v>
      </c>
      <c r="Q6" s="13" t="s">
        <v>92</v>
      </c>
      <c r="R6" s="13" t="s">
        <v>126</v>
      </c>
      <c r="S6" s="13" t="s">
        <v>125</v>
      </c>
      <c r="T6" s="13" t="s">
        <v>93</v>
      </c>
      <c r="U6" s="13" t="s">
        <v>124</v>
      </c>
      <c r="V6" s="13" t="s">
        <v>123</v>
      </c>
      <c r="W6" s="13" t="s">
        <v>122</v>
      </c>
      <c r="X6" s="13" t="s">
        <v>121</v>
      </c>
      <c r="Y6" s="13" t="s">
        <v>95</v>
      </c>
      <c r="Z6" s="13" t="s">
        <v>97</v>
      </c>
      <c r="AA6" s="13" t="s">
        <v>98</v>
      </c>
      <c r="AB6" s="13" t="s">
        <v>99</v>
      </c>
      <c r="AC6" s="15" t="s">
        <v>101</v>
      </c>
      <c r="AD6" s="15" t="s">
        <v>102</v>
      </c>
      <c r="AE6" s="13" t="s">
        <v>103</v>
      </c>
      <c r="AF6" s="14" t="s">
        <v>105</v>
      </c>
      <c r="AG6" s="14" t="s">
        <v>106</v>
      </c>
      <c r="AH6" s="14" t="s">
        <v>120</v>
      </c>
      <c r="AI6" s="14" t="s">
        <v>107</v>
      </c>
      <c r="AJ6" s="14" t="s">
        <v>108</v>
      </c>
      <c r="AK6" s="14" t="s">
        <v>109</v>
      </c>
      <c r="AL6" s="14" t="s">
        <v>119</v>
      </c>
      <c r="AM6" s="16" t="s">
        <v>111</v>
      </c>
      <c r="AN6" s="16" t="s">
        <v>112</v>
      </c>
      <c r="AO6" s="16" t="s">
        <v>113</v>
      </c>
      <c r="AP6" s="16" t="s">
        <v>114</v>
      </c>
      <c r="AQ6" s="16" t="s">
        <v>118</v>
      </c>
      <c r="AR6" s="31"/>
    </row>
    <row r="7" spans="1:44" s="7" customFormat="1" ht="14.4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  <c r="AE7" s="8">
        <v>31</v>
      </c>
      <c r="AF7" s="6">
        <v>32</v>
      </c>
      <c r="AG7" s="8">
        <v>33</v>
      </c>
      <c r="AH7" s="6">
        <v>34</v>
      </c>
      <c r="AI7" s="8">
        <v>35</v>
      </c>
      <c r="AJ7" s="6">
        <v>36</v>
      </c>
      <c r="AK7" s="8">
        <v>37</v>
      </c>
      <c r="AL7" s="6">
        <v>38</v>
      </c>
      <c r="AM7" s="8">
        <v>39</v>
      </c>
      <c r="AN7" s="6">
        <v>40</v>
      </c>
      <c r="AO7" s="8">
        <v>41</v>
      </c>
      <c r="AP7" s="6">
        <v>42</v>
      </c>
      <c r="AQ7" s="8">
        <v>43</v>
      </c>
      <c r="AR7" s="6">
        <v>44</v>
      </c>
    </row>
    <row r="8" spans="1:44" x14ac:dyDescent="0.3">
      <c r="A8" s="9" t="s">
        <v>49</v>
      </c>
      <c r="B8" s="10" t="s">
        <v>4</v>
      </c>
      <c r="C8" s="19">
        <f>SUM(C9:C12)</f>
        <v>0</v>
      </c>
      <c r="D8" s="19">
        <f t="shared" ref="D8:AQ8" si="0">SUM(D9:D12)</f>
        <v>0</v>
      </c>
      <c r="E8" s="19">
        <f t="shared" si="0"/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19">
        <f t="shared" si="0"/>
        <v>2</v>
      </c>
      <c r="Q8" s="19">
        <f t="shared" si="0"/>
        <v>1</v>
      </c>
      <c r="R8" s="19">
        <f t="shared" si="0"/>
        <v>0</v>
      </c>
      <c r="S8" s="19">
        <f t="shared" si="0"/>
        <v>2</v>
      </c>
      <c r="T8" s="19">
        <f t="shared" si="0"/>
        <v>0</v>
      </c>
      <c r="U8" s="19">
        <f t="shared" si="0"/>
        <v>0</v>
      </c>
      <c r="V8" s="19">
        <f t="shared" si="0"/>
        <v>0</v>
      </c>
      <c r="W8" s="19">
        <f t="shared" si="0"/>
        <v>0</v>
      </c>
      <c r="X8" s="19">
        <f t="shared" si="0"/>
        <v>0</v>
      </c>
      <c r="Y8" s="19">
        <f t="shared" si="0"/>
        <v>0</v>
      </c>
      <c r="Z8" s="19">
        <f t="shared" si="0"/>
        <v>0</v>
      </c>
      <c r="AA8" s="19">
        <f t="shared" si="0"/>
        <v>1</v>
      </c>
      <c r="AB8" s="19">
        <f t="shared" si="0"/>
        <v>0</v>
      </c>
      <c r="AC8" s="19">
        <f t="shared" si="0"/>
        <v>0</v>
      </c>
      <c r="AD8" s="19">
        <f t="shared" si="0"/>
        <v>0</v>
      </c>
      <c r="AE8" s="19">
        <f t="shared" si="0"/>
        <v>0</v>
      </c>
      <c r="AF8" s="19">
        <f t="shared" si="0"/>
        <v>0</v>
      </c>
      <c r="AG8" s="19">
        <f t="shared" si="0"/>
        <v>0</v>
      </c>
      <c r="AH8" s="19">
        <f t="shared" si="0"/>
        <v>0</v>
      </c>
      <c r="AI8" s="19">
        <f t="shared" si="0"/>
        <v>0</v>
      </c>
      <c r="AJ8" s="19">
        <f t="shared" si="0"/>
        <v>0</v>
      </c>
      <c r="AK8" s="19">
        <f t="shared" si="0"/>
        <v>0</v>
      </c>
      <c r="AL8" s="19">
        <f t="shared" si="0"/>
        <v>0</v>
      </c>
      <c r="AM8" s="19">
        <f t="shared" si="0"/>
        <v>0</v>
      </c>
      <c r="AN8" s="19">
        <f t="shared" si="0"/>
        <v>0</v>
      </c>
      <c r="AO8" s="19">
        <f t="shared" si="0"/>
        <v>0</v>
      </c>
      <c r="AP8" s="19">
        <f t="shared" si="0"/>
        <v>2</v>
      </c>
      <c r="AQ8" s="19">
        <f t="shared" si="0"/>
        <v>0</v>
      </c>
      <c r="AR8" s="19">
        <f>SUM(C8:AQ8)</f>
        <v>8</v>
      </c>
    </row>
    <row r="9" spans="1:44" ht="31.2" x14ac:dyDescent="0.3">
      <c r="A9" s="4" t="s">
        <v>41</v>
      </c>
      <c r="B9" s="3" t="s">
        <v>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v>1</v>
      </c>
      <c r="Q9" s="21">
        <v>1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>
        <v>1</v>
      </c>
      <c r="AQ9" s="21"/>
      <c r="AR9" s="21">
        <f t="shared" ref="AR9:AR47" si="1">SUM(C9:AQ9)</f>
        <v>3</v>
      </c>
    </row>
    <row r="10" spans="1:44" x14ac:dyDescent="0.3">
      <c r="A10" s="4" t="s">
        <v>42</v>
      </c>
      <c r="B10" s="3" t="s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>
        <v>1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>
        <v>1</v>
      </c>
      <c r="AQ10" s="21"/>
      <c r="AR10" s="21">
        <f t="shared" si="1"/>
        <v>2</v>
      </c>
    </row>
    <row r="11" spans="1:44" ht="31.2" x14ac:dyDescent="0.3">
      <c r="A11" s="5" t="s">
        <v>43</v>
      </c>
      <c r="B11" s="3" t="s">
        <v>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>
        <v>1</v>
      </c>
      <c r="T11" s="21"/>
      <c r="U11" s="21"/>
      <c r="V11" s="21"/>
      <c r="W11" s="21"/>
      <c r="X11" s="21"/>
      <c r="Y11" s="21"/>
      <c r="Z11" s="21"/>
      <c r="AA11" s="21">
        <v>1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>
        <f t="shared" si="1"/>
        <v>2</v>
      </c>
    </row>
    <row r="12" spans="1:44" ht="31.2" x14ac:dyDescent="0.3">
      <c r="A12" s="4" t="s">
        <v>44</v>
      </c>
      <c r="B12" s="3" t="s">
        <v>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v>1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>
        <f t="shared" si="1"/>
        <v>1</v>
      </c>
    </row>
    <row r="13" spans="1:44" x14ac:dyDescent="0.3">
      <c r="A13" s="9" t="s">
        <v>50</v>
      </c>
      <c r="B13" s="10" t="s">
        <v>5</v>
      </c>
      <c r="C13" s="19">
        <f>SUM(C14:C17)</f>
        <v>0</v>
      </c>
      <c r="D13" s="19">
        <f t="shared" ref="D13:AQ13" si="2">SUM(D14:D17)</f>
        <v>0</v>
      </c>
      <c r="E13" s="19">
        <f t="shared" si="2"/>
        <v>0</v>
      </c>
      <c r="F13" s="19">
        <f t="shared" si="2"/>
        <v>0</v>
      </c>
      <c r="G13" s="19">
        <f t="shared" si="2"/>
        <v>0</v>
      </c>
      <c r="H13" s="19">
        <f t="shared" si="2"/>
        <v>0</v>
      </c>
      <c r="I13" s="19">
        <f t="shared" si="2"/>
        <v>0</v>
      </c>
      <c r="J13" s="19">
        <f t="shared" si="2"/>
        <v>0</v>
      </c>
      <c r="K13" s="19">
        <f t="shared" si="2"/>
        <v>0</v>
      </c>
      <c r="L13" s="19">
        <f t="shared" si="2"/>
        <v>0</v>
      </c>
      <c r="M13" s="19">
        <f t="shared" si="2"/>
        <v>0</v>
      </c>
      <c r="N13" s="19">
        <f t="shared" si="2"/>
        <v>0</v>
      </c>
      <c r="O13" s="19">
        <f t="shared" si="2"/>
        <v>1</v>
      </c>
      <c r="P13" s="19">
        <f t="shared" si="2"/>
        <v>0</v>
      </c>
      <c r="Q13" s="19">
        <f t="shared" si="2"/>
        <v>1</v>
      </c>
      <c r="R13" s="19">
        <f t="shared" si="2"/>
        <v>0</v>
      </c>
      <c r="S13" s="19">
        <f t="shared" si="2"/>
        <v>0</v>
      </c>
      <c r="T13" s="19">
        <f t="shared" si="2"/>
        <v>3</v>
      </c>
      <c r="U13" s="19">
        <f t="shared" si="2"/>
        <v>0</v>
      </c>
      <c r="V13" s="19">
        <f t="shared" si="2"/>
        <v>0</v>
      </c>
      <c r="W13" s="19">
        <f t="shared" si="2"/>
        <v>0</v>
      </c>
      <c r="X13" s="19">
        <f t="shared" si="2"/>
        <v>0</v>
      </c>
      <c r="Y13" s="19">
        <f t="shared" si="2"/>
        <v>0</v>
      </c>
      <c r="Z13" s="19">
        <f t="shared" si="2"/>
        <v>0</v>
      </c>
      <c r="AA13" s="19">
        <f t="shared" si="2"/>
        <v>0</v>
      </c>
      <c r="AB13" s="19">
        <f t="shared" si="2"/>
        <v>0</v>
      </c>
      <c r="AC13" s="19">
        <f t="shared" si="2"/>
        <v>4</v>
      </c>
      <c r="AD13" s="19">
        <f t="shared" si="2"/>
        <v>0</v>
      </c>
      <c r="AE13" s="19">
        <f t="shared" si="2"/>
        <v>0</v>
      </c>
      <c r="AF13" s="19">
        <f t="shared" si="2"/>
        <v>0</v>
      </c>
      <c r="AG13" s="19">
        <f t="shared" si="2"/>
        <v>0</v>
      </c>
      <c r="AH13" s="19">
        <f t="shared" si="2"/>
        <v>0</v>
      </c>
      <c r="AI13" s="19">
        <f t="shared" si="2"/>
        <v>0</v>
      </c>
      <c r="AJ13" s="19">
        <f t="shared" si="2"/>
        <v>0</v>
      </c>
      <c r="AK13" s="19">
        <f t="shared" si="2"/>
        <v>0</v>
      </c>
      <c r="AL13" s="19">
        <f t="shared" si="2"/>
        <v>0</v>
      </c>
      <c r="AM13" s="19">
        <f t="shared" si="2"/>
        <v>0</v>
      </c>
      <c r="AN13" s="19">
        <f t="shared" si="2"/>
        <v>0</v>
      </c>
      <c r="AO13" s="19">
        <f t="shared" si="2"/>
        <v>0</v>
      </c>
      <c r="AP13" s="19">
        <f t="shared" si="2"/>
        <v>1</v>
      </c>
      <c r="AQ13" s="19">
        <f t="shared" si="2"/>
        <v>0</v>
      </c>
      <c r="AR13" s="19">
        <f t="shared" si="1"/>
        <v>10</v>
      </c>
    </row>
    <row r="14" spans="1:44" ht="22.95" customHeight="1" x14ac:dyDescent="0.3">
      <c r="A14" s="4" t="s">
        <v>45</v>
      </c>
      <c r="B14" s="3" t="s">
        <v>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1</v>
      </c>
      <c r="U14" s="21"/>
      <c r="V14" s="21"/>
      <c r="W14" s="21"/>
      <c r="X14" s="21"/>
      <c r="Y14" s="21"/>
      <c r="Z14" s="21"/>
      <c r="AA14" s="21"/>
      <c r="AB14" s="21"/>
      <c r="AC14" s="21">
        <v>1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>
        <v>1</v>
      </c>
      <c r="AQ14" s="21"/>
      <c r="AR14" s="21">
        <f t="shared" si="1"/>
        <v>3</v>
      </c>
    </row>
    <row r="15" spans="1:44" ht="31.2" x14ac:dyDescent="0.3">
      <c r="A15" s="4" t="s">
        <v>46</v>
      </c>
      <c r="B15" s="3" t="s">
        <v>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>
        <v>1</v>
      </c>
      <c r="U15" s="21"/>
      <c r="V15" s="21"/>
      <c r="W15" s="21"/>
      <c r="X15" s="21"/>
      <c r="Y15" s="21"/>
      <c r="Z15" s="21"/>
      <c r="AA15" s="21"/>
      <c r="AB15" s="21"/>
      <c r="AC15" s="21">
        <v>1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>
        <f t="shared" si="1"/>
        <v>2</v>
      </c>
    </row>
    <row r="16" spans="1:44" ht="31.2" x14ac:dyDescent="0.3">
      <c r="A16" s="4" t="s">
        <v>47</v>
      </c>
      <c r="B16" s="3" t="s">
        <v>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>
        <v>1</v>
      </c>
      <c r="P16" s="21"/>
      <c r="Q16" s="21">
        <v>1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>
        <v>1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>
        <f t="shared" si="1"/>
        <v>3</v>
      </c>
    </row>
    <row r="17" spans="1:44" x14ac:dyDescent="0.3">
      <c r="A17" s="4" t="s">
        <v>48</v>
      </c>
      <c r="B17" s="3" t="s">
        <v>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>
        <v>1</v>
      </c>
      <c r="U17" s="21"/>
      <c r="V17" s="21"/>
      <c r="W17" s="21"/>
      <c r="X17" s="21"/>
      <c r="Y17" s="21"/>
      <c r="Z17" s="21"/>
      <c r="AA17" s="21"/>
      <c r="AB17" s="21"/>
      <c r="AC17" s="21">
        <v>1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>
        <f t="shared" si="1"/>
        <v>2</v>
      </c>
    </row>
    <row r="18" spans="1:44" ht="31.2" x14ac:dyDescent="0.3">
      <c r="A18" s="9" t="s">
        <v>51</v>
      </c>
      <c r="B18" s="10" t="s">
        <v>10</v>
      </c>
      <c r="C18" s="19">
        <f>SUM(C19:C23)</f>
        <v>0</v>
      </c>
      <c r="D18" s="19">
        <f t="shared" ref="D18:AQ18" si="3">SUM(D19:D23)</f>
        <v>0</v>
      </c>
      <c r="E18" s="19">
        <f t="shared" si="3"/>
        <v>0</v>
      </c>
      <c r="F18" s="19">
        <f t="shared" si="3"/>
        <v>0</v>
      </c>
      <c r="G18" s="19">
        <f t="shared" si="3"/>
        <v>0</v>
      </c>
      <c r="H18" s="19">
        <f t="shared" si="3"/>
        <v>0</v>
      </c>
      <c r="I18" s="19">
        <f t="shared" si="3"/>
        <v>0</v>
      </c>
      <c r="J18" s="19">
        <f t="shared" si="3"/>
        <v>0</v>
      </c>
      <c r="K18" s="19">
        <f t="shared" si="3"/>
        <v>0</v>
      </c>
      <c r="L18" s="19">
        <f t="shared" si="3"/>
        <v>0</v>
      </c>
      <c r="M18" s="19">
        <f t="shared" si="3"/>
        <v>0</v>
      </c>
      <c r="N18" s="19">
        <f t="shared" si="3"/>
        <v>0</v>
      </c>
      <c r="O18" s="19">
        <f t="shared" si="3"/>
        <v>0</v>
      </c>
      <c r="P18" s="19">
        <f t="shared" si="3"/>
        <v>0</v>
      </c>
      <c r="Q18" s="19">
        <f t="shared" si="3"/>
        <v>0</v>
      </c>
      <c r="R18" s="19">
        <f t="shared" si="3"/>
        <v>0</v>
      </c>
      <c r="S18" s="19">
        <f t="shared" si="3"/>
        <v>1</v>
      </c>
      <c r="T18" s="19">
        <f t="shared" si="3"/>
        <v>0</v>
      </c>
      <c r="U18" s="19">
        <f t="shared" si="3"/>
        <v>0</v>
      </c>
      <c r="V18" s="19">
        <f t="shared" si="3"/>
        <v>0</v>
      </c>
      <c r="W18" s="19">
        <f t="shared" si="3"/>
        <v>0</v>
      </c>
      <c r="X18" s="19">
        <f t="shared" si="3"/>
        <v>0</v>
      </c>
      <c r="Y18" s="19">
        <f t="shared" si="3"/>
        <v>2</v>
      </c>
      <c r="Z18" s="19">
        <f t="shared" si="3"/>
        <v>0</v>
      </c>
      <c r="AA18" s="19">
        <f t="shared" si="3"/>
        <v>0</v>
      </c>
      <c r="AB18" s="19">
        <f t="shared" si="3"/>
        <v>0</v>
      </c>
      <c r="AC18" s="19">
        <f t="shared" si="3"/>
        <v>4</v>
      </c>
      <c r="AD18" s="19">
        <f t="shared" si="3"/>
        <v>0</v>
      </c>
      <c r="AE18" s="19">
        <f t="shared" si="3"/>
        <v>0</v>
      </c>
      <c r="AF18" s="19">
        <f t="shared" si="3"/>
        <v>0</v>
      </c>
      <c r="AG18" s="19">
        <f t="shared" si="3"/>
        <v>0</v>
      </c>
      <c r="AH18" s="19">
        <f t="shared" si="3"/>
        <v>0</v>
      </c>
      <c r="AI18" s="19">
        <f t="shared" si="3"/>
        <v>1</v>
      </c>
      <c r="AJ18" s="19">
        <f t="shared" si="3"/>
        <v>0</v>
      </c>
      <c r="AK18" s="19">
        <f t="shared" si="3"/>
        <v>0</v>
      </c>
      <c r="AL18" s="19">
        <f t="shared" si="3"/>
        <v>0</v>
      </c>
      <c r="AM18" s="19">
        <f t="shared" si="3"/>
        <v>0</v>
      </c>
      <c r="AN18" s="19">
        <f t="shared" si="3"/>
        <v>0</v>
      </c>
      <c r="AO18" s="19">
        <f t="shared" si="3"/>
        <v>0</v>
      </c>
      <c r="AP18" s="19">
        <f t="shared" si="3"/>
        <v>0</v>
      </c>
      <c r="AQ18" s="19">
        <f t="shared" si="3"/>
        <v>0</v>
      </c>
      <c r="AR18" s="19">
        <f t="shared" si="1"/>
        <v>8</v>
      </c>
    </row>
    <row r="19" spans="1:44" ht="31.2" x14ac:dyDescent="0.3">
      <c r="A19" s="4" t="s">
        <v>52</v>
      </c>
      <c r="B19" s="3" t="s">
        <v>11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</v>
      </c>
      <c r="T19" s="21"/>
      <c r="U19" s="21"/>
      <c r="V19" s="21"/>
      <c r="W19" s="21"/>
      <c r="X19" s="21"/>
      <c r="Y19" s="21">
        <v>1</v>
      </c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>
        <f t="shared" si="1"/>
        <v>2</v>
      </c>
    </row>
    <row r="20" spans="1:44" ht="46.8" x14ac:dyDescent="0.3">
      <c r="A20" s="4" t="s">
        <v>54</v>
      </c>
      <c r="B20" s="3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>
        <v>1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>
        <f t="shared" si="1"/>
        <v>1</v>
      </c>
    </row>
    <row r="21" spans="1:44" ht="46.8" x14ac:dyDescent="0.3">
      <c r="A21" s="4" t="s">
        <v>55</v>
      </c>
      <c r="B21" s="3" t="s">
        <v>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1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>
        <f t="shared" si="1"/>
        <v>1</v>
      </c>
    </row>
    <row r="22" spans="1:44" ht="37.200000000000003" customHeight="1" x14ac:dyDescent="0.3">
      <c r="A22" s="4" t="s">
        <v>56</v>
      </c>
      <c r="B22" s="3" t="s">
        <v>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>
        <v>1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>
        <f t="shared" si="1"/>
        <v>1</v>
      </c>
    </row>
    <row r="23" spans="1:44" ht="46.8" x14ac:dyDescent="0.3">
      <c r="A23" s="4" t="s">
        <v>57</v>
      </c>
      <c r="B23" s="3" t="s">
        <v>15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>
        <v>1</v>
      </c>
      <c r="Z23" s="21"/>
      <c r="AA23" s="21"/>
      <c r="AB23" s="21"/>
      <c r="AC23" s="21">
        <v>1</v>
      </c>
      <c r="AD23" s="21"/>
      <c r="AE23" s="21"/>
      <c r="AF23" s="21"/>
      <c r="AG23" s="21"/>
      <c r="AH23" s="21"/>
      <c r="AI23" s="21">
        <v>1</v>
      </c>
      <c r="AJ23" s="21"/>
      <c r="AK23" s="21"/>
      <c r="AL23" s="21"/>
      <c r="AM23" s="21"/>
      <c r="AN23" s="21"/>
      <c r="AO23" s="21"/>
      <c r="AP23" s="21"/>
      <c r="AQ23" s="21"/>
      <c r="AR23" s="21">
        <f t="shared" si="1"/>
        <v>3</v>
      </c>
    </row>
    <row r="24" spans="1:44" ht="31.2" x14ac:dyDescent="0.3">
      <c r="A24" s="9" t="s">
        <v>53</v>
      </c>
      <c r="B24" s="10" t="s">
        <v>16</v>
      </c>
      <c r="C24" s="19">
        <f>SUM(C25:C27)</f>
        <v>0</v>
      </c>
      <c r="D24" s="19">
        <f t="shared" ref="D24:AQ24" si="4">SUM(D25:D27)</f>
        <v>0</v>
      </c>
      <c r="E24" s="19">
        <f t="shared" si="4"/>
        <v>0</v>
      </c>
      <c r="F24" s="19">
        <f t="shared" si="4"/>
        <v>0</v>
      </c>
      <c r="G24" s="19">
        <f t="shared" si="4"/>
        <v>0</v>
      </c>
      <c r="H24" s="19">
        <f t="shared" si="4"/>
        <v>0</v>
      </c>
      <c r="I24" s="19">
        <f t="shared" si="4"/>
        <v>0</v>
      </c>
      <c r="J24" s="19">
        <f t="shared" si="4"/>
        <v>0</v>
      </c>
      <c r="K24" s="19">
        <f t="shared" si="4"/>
        <v>0</v>
      </c>
      <c r="L24" s="19">
        <f t="shared" si="4"/>
        <v>0</v>
      </c>
      <c r="M24" s="19">
        <f t="shared" si="4"/>
        <v>0</v>
      </c>
      <c r="N24" s="19">
        <f t="shared" si="4"/>
        <v>0</v>
      </c>
      <c r="O24" s="19">
        <f t="shared" si="4"/>
        <v>1</v>
      </c>
      <c r="P24" s="19">
        <f t="shared" si="4"/>
        <v>0</v>
      </c>
      <c r="Q24" s="19">
        <f t="shared" si="4"/>
        <v>0</v>
      </c>
      <c r="R24" s="19">
        <f t="shared" si="4"/>
        <v>0</v>
      </c>
      <c r="S24" s="19">
        <f t="shared" si="4"/>
        <v>0</v>
      </c>
      <c r="T24" s="19">
        <f t="shared" si="4"/>
        <v>0</v>
      </c>
      <c r="U24" s="19">
        <f t="shared" si="4"/>
        <v>0</v>
      </c>
      <c r="V24" s="19">
        <f t="shared" si="4"/>
        <v>0</v>
      </c>
      <c r="W24" s="19">
        <f t="shared" si="4"/>
        <v>0</v>
      </c>
      <c r="X24" s="19">
        <f t="shared" si="4"/>
        <v>0</v>
      </c>
      <c r="Y24" s="19">
        <f t="shared" si="4"/>
        <v>0</v>
      </c>
      <c r="Z24" s="19">
        <f t="shared" si="4"/>
        <v>0</v>
      </c>
      <c r="AA24" s="19">
        <f t="shared" si="4"/>
        <v>0</v>
      </c>
      <c r="AB24" s="19">
        <f t="shared" si="4"/>
        <v>0</v>
      </c>
      <c r="AC24" s="19">
        <f t="shared" si="4"/>
        <v>0</v>
      </c>
      <c r="AD24" s="19">
        <f t="shared" si="4"/>
        <v>0</v>
      </c>
      <c r="AE24" s="19">
        <f t="shared" si="4"/>
        <v>0</v>
      </c>
      <c r="AF24" s="19">
        <f t="shared" si="4"/>
        <v>0</v>
      </c>
      <c r="AG24" s="19">
        <f t="shared" si="4"/>
        <v>0</v>
      </c>
      <c r="AH24" s="19">
        <f t="shared" si="4"/>
        <v>0</v>
      </c>
      <c r="AI24" s="19">
        <f t="shared" si="4"/>
        <v>0</v>
      </c>
      <c r="AJ24" s="19">
        <f t="shared" si="4"/>
        <v>0</v>
      </c>
      <c r="AK24" s="19">
        <f t="shared" si="4"/>
        <v>0</v>
      </c>
      <c r="AL24" s="19">
        <f t="shared" si="4"/>
        <v>0</v>
      </c>
      <c r="AM24" s="19">
        <f t="shared" si="4"/>
        <v>0</v>
      </c>
      <c r="AN24" s="19">
        <f t="shared" si="4"/>
        <v>0</v>
      </c>
      <c r="AO24" s="19">
        <f t="shared" si="4"/>
        <v>0</v>
      </c>
      <c r="AP24" s="19">
        <f t="shared" si="4"/>
        <v>0</v>
      </c>
      <c r="AQ24" s="19">
        <f t="shared" si="4"/>
        <v>1</v>
      </c>
      <c r="AR24" s="19">
        <f t="shared" si="1"/>
        <v>2</v>
      </c>
    </row>
    <row r="25" spans="1:44" x14ac:dyDescent="0.3">
      <c r="A25" s="4" t="s">
        <v>58</v>
      </c>
      <c r="B25" s="3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>
        <v>1</v>
      </c>
      <c r="AR25" s="21">
        <f t="shared" si="1"/>
        <v>1</v>
      </c>
    </row>
    <row r="26" spans="1:44" ht="46.8" x14ac:dyDescent="0.3">
      <c r="A26" s="4" t="s">
        <v>59</v>
      </c>
      <c r="B26" s="3" t="s">
        <v>18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>
        <f t="shared" si="1"/>
        <v>0</v>
      </c>
    </row>
    <row r="27" spans="1:44" ht="31.2" x14ac:dyDescent="0.3">
      <c r="A27" s="4" t="s">
        <v>60</v>
      </c>
      <c r="B27" s="3" t="s">
        <v>19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>
        <v>1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>
        <f t="shared" si="1"/>
        <v>1</v>
      </c>
    </row>
    <row r="28" spans="1:44" ht="25.2" customHeight="1" x14ac:dyDescent="0.3">
      <c r="A28" s="9" t="s">
        <v>61</v>
      </c>
      <c r="B28" s="10" t="s">
        <v>20</v>
      </c>
      <c r="C28" s="19">
        <f>SUM(C29:C31)</f>
        <v>0</v>
      </c>
      <c r="D28" s="19">
        <f t="shared" ref="D28:AQ28" si="5">SUM(D29:D31)</f>
        <v>0</v>
      </c>
      <c r="E28" s="19">
        <f t="shared" si="5"/>
        <v>0</v>
      </c>
      <c r="F28" s="19">
        <f t="shared" si="5"/>
        <v>1</v>
      </c>
      <c r="G28" s="19">
        <f t="shared" si="5"/>
        <v>1</v>
      </c>
      <c r="H28" s="19">
        <f t="shared" si="5"/>
        <v>1</v>
      </c>
      <c r="I28" s="19">
        <f t="shared" si="5"/>
        <v>1</v>
      </c>
      <c r="J28" s="19">
        <f t="shared" si="5"/>
        <v>1</v>
      </c>
      <c r="K28" s="19">
        <f t="shared" si="5"/>
        <v>1</v>
      </c>
      <c r="L28" s="19">
        <f t="shared" si="5"/>
        <v>1</v>
      </c>
      <c r="M28" s="19">
        <f t="shared" si="5"/>
        <v>0</v>
      </c>
      <c r="N28" s="19">
        <f t="shared" si="5"/>
        <v>0</v>
      </c>
      <c r="O28" s="19">
        <f t="shared" si="5"/>
        <v>1</v>
      </c>
      <c r="P28" s="19">
        <f t="shared" si="5"/>
        <v>0</v>
      </c>
      <c r="Q28" s="19">
        <f t="shared" si="5"/>
        <v>1</v>
      </c>
      <c r="R28" s="19">
        <f t="shared" si="5"/>
        <v>2</v>
      </c>
      <c r="S28" s="19">
        <f t="shared" si="5"/>
        <v>2</v>
      </c>
      <c r="T28" s="19">
        <f t="shared" si="5"/>
        <v>0</v>
      </c>
      <c r="U28" s="19">
        <f t="shared" si="5"/>
        <v>0</v>
      </c>
      <c r="V28" s="19">
        <f t="shared" si="5"/>
        <v>0</v>
      </c>
      <c r="W28" s="19">
        <f t="shared" si="5"/>
        <v>0</v>
      </c>
      <c r="X28" s="19">
        <f t="shared" si="5"/>
        <v>1</v>
      </c>
      <c r="Y28" s="19">
        <f t="shared" si="5"/>
        <v>0</v>
      </c>
      <c r="Z28" s="19">
        <f t="shared" si="5"/>
        <v>0</v>
      </c>
      <c r="AA28" s="19">
        <f t="shared" si="5"/>
        <v>0</v>
      </c>
      <c r="AB28" s="19">
        <f t="shared" si="5"/>
        <v>0</v>
      </c>
      <c r="AC28" s="19">
        <f t="shared" si="5"/>
        <v>0</v>
      </c>
      <c r="AD28" s="19">
        <f t="shared" si="5"/>
        <v>1</v>
      </c>
      <c r="AE28" s="19">
        <f t="shared" si="5"/>
        <v>0</v>
      </c>
      <c r="AF28" s="19">
        <f t="shared" si="5"/>
        <v>0</v>
      </c>
      <c r="AG28" s="19">
        <f t="shared" si="5"/>
        <v>0</v>
      </c>
      <c r="AH28" s="19">
        <f t="shared" si="5"/>
        <v>0</v>
      </c>
      <c r="AI28" s="19">
        <f t="shared" si="5"/>
        <v>0</v>
      </c>
      <c r="AJ28" s="19">
        <f t="shared" si="5"/>
        <v>0</v>
      </c>
      <c r="AK28" s="19">
        <f t="shared" si="5"/>
        <v>0</v>
      </c>
      <c r="AL28" s="19">
        <f t="shared" si="5"/>
        <v>0</v>
      </c>
      <c r="AM28" s="19">
        <f t="shared" si="5"/>
        <v>0</v>
      </c>
      <c r="AN28" s="19">
        <f t="shared" si="5"/>
        <v>0</v>
      </c>
      <c r="AO28" s="19">
        <f t="shared" si="5"/>
        <v>0</v>
      </c>
      <c r="AP28" s="19">
        <f t="shared" si="5"/>
        <v>1</v>
      </c>
      <c r="AQ28" s="19">
        <f t="shared" si="5"/>
        <v>0</v>
      </c>
      <c r="AR28" s="19">
        <f t="shared" si="1"/>
        <v>16</v>
      </c>
    </row>
    <row r="29" spans="1:44" x14ac:dyDescent="0.3">
      <c r="A29" s="4" t="s">
        <v>62</v>
      </c>
      <c r="B29" s="3" t="s">
        <v>21</v>
      </c>
      <c r="C29" s="21"/>
      <c r="D29" s="21"/>
      <c r="E29" s="21"/>
      <c r="F29" s="21">
        <v>1</v>
      </c>
      <c r="G29" s="21">
        <v>1</v>
      </c>
      <c r="H29" s="21">
        <v>1</v>
      </c>
      <c r="I29" s="21">
        <v>1</v>
      </c>
      <c r="J29" s="21">
        <v>1</v>
      </c>
      <c r="K29" s="21">
        <v>1</v>
      </c>
      <c r="L29" s="21">
        <v>1</v>
      </c>
      <c r="M29" s="21"/>
      <c r="N29" s="21"/>
      <c r="O29" s="21"/>
      <c r="P29" s="21"/>
      <c r="Q29" s="21"/>
      <c r="R29" s="21">
        <v>1</v>
      </c>
      <c r="S29" s="21"/>
      <c r="T29" s="21"/>
      <c r="U29" s="21"/>
      <c r="V29" s="21"/>
      <c r="W29" s="21"/>
      <c r="X29" s="21">
        <v>1</v>
      </c>
      <c r="Y29" s="21"/>
      <c r="Z29" s="21"/>
      <c r="AA29" s="21"/>
      <c r="AB29" s="21"/>
      <c r="AC29" s="21"/>
      <c r="AD29" s="21">
        <v>1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>
        <f t="shared" si="1"/>
        <v>10</v>
      </c>
    </row>
    <row r="30" spans="1:44" x14ac:dyDescent="0.3">
      <c r="A30" s="4" t="s">
        <v>63</v>
      </c>
      <c r="B30" s="3" t="s">
        <v>22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1</v>
      </c>
      <c r="R30" s="21">
        <v>1</v>
      </c>
      <c r="S30" s="21">
        <v>1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>
        <f t="shared" si="1"/>
        <v>3</v>
      </c>
    </row>
    <row r="31" spans="1:44" ht="31.2" x14ac:dyDescent="0.3">
      <c r="A31" s="4" t="s">
        <v>64</v>
      </c>
      <c r="B31" s="3" t="s">
        <v>23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1</v>
      </c>
      <c r="P31" s="21"/>
      <c r="Q31" s="21"/>
      <c r="R31" s="21"/>
      <c r="S31" s="21">
        <v>1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>
        <v>1</v>
      </c>
      <c r="AQ31" s="21"/>
      <c r="AR31" s="21">
        <f t="shared" si="1"/>
        <v>3</v>
      </c>
    </row>
    <row r="32" spans="1:44" ht="31.2" x14ac:dyDescent="0.3">
      <c r="A32" s="9" t="s">
        <v>65</v>
      </c>
      <c r="B32" s="10" t="s">
        <v>24</v>
      </c>
      <c r="C32" s="19">
        <f>SUM(C33)</f>
        <v>0</v>
      </c>
      <c r="D32" s="19">
        <f t="shared" ref="D32:AQ32" si="6">SUM(D33)</f>
        <v>0</v>
      </c>
      <c r="E32" s="19">
        <f t="shared" si="6"/>
        <v>0</v>
      </c>
      <c r="F32" s="19">
        <f t="shared" si="6"/>
        <v>0</v>
      </c>
      <c r="G32" s="19">
        <f t="shared" si="6"/>
        <v>0</v>
      </c>
      <c r="H32" s="19">
        <f t="shared" si="6"/>
        <v>0</v>
      </c>
      <c r="I32" s="19">
        <f t="shared" si="6"/>
        <v>0</v>
      </c>
      <c r="J32" s="19">
        <f t="shared" si="6"/>
        <v>0</v>
      </c>
      <c r="K32" s="19">
        <f t="shared" si="6"/>
        <v>0</v>
      </c>
      <c r="L32" s="19">
        <f t="shared" si="6"/>
        <v>0</v>
      </c>
      <c r="M32" s="19">
        <f t="shared" si="6"/>
        <v>0</v>
      </c>
      <c r="N32" s="19">
        <f t="shared" si="6"/>
        <v>0</v>
      </c>
      <c r="O32" s="19">
        <f t="shared" si="6"/>
        <v>0</v>
      </c>
      <c r="P32" s="19">
        <f t="shared" si="6"/>
        <v>0</v>
      </c>
      <c r="Q32" s="19">
        <f t="shared" si="6"/>
        <v>0</v>
      </c>
      <c r="R32" s="19">
        <f t="shared" si="6"/>
        <v>0</v>
      </c>
      <c r="S32" s="19">
        <f t="shared" si="6"/>
        <v>0</v>
      </c>
      <c r="T32" s="19">
        <f t="shared" si="6"/>
        <v>0</v>
      </c>
      <c r="U32" s="19">
        <f t="shared" si="6"/>
        <v>1</v>
      </c>
      <c r="V32" s="19">
        <f t="shared" si="6"/>
        <v>0</v>
      </c>
      <c r="W32" s="19">
        <f t="shared" si="6"/>
        <v>0</v>
      </c>
      <c r="X32" s="19">
        <f t="shared" si="6"/>
        <v>0</v>
      </c>
      <c r="Y32" s="19">
        <f t="shared" si="6"/>
        <v>0</v>
      </c>
      <c r="Z32" s="19">
        <f t="shared" si="6"/>
        <v>0</v>
      </c>
      <c r="AA32" s="19">
        <f t="shared" si="6"/>
        <v>0</v>
      </c>
      <c r="AB32" s="19">
        <f t="shared" si="6"/>
        <v>0</v>
      </c>
      <c r="AC32" s="19">
        <f t="shared" si="6"/>
        <v>0</v>
      </c>
      <c r="AD32" s="19">
        <f t="shared" si="6"/>
        <v>0</v>
      </c>
      <c r="AE32" s="19">
        <f t="shared" si="6"/>
        <v>0</v>
      </c>
      <c r="AF32" s="19">
        <f t="shared" si="6"/>
        <v>0</v>
      </c>
      <c r="AG32" s="19">
        <f t="shared" si="6"/>
        <v>0</v>
      </c>
      <c r="AH32" s="19">
        <f t="shared" si="6"/>
        <v>0</v>
      </c>
      <c r="AI32" s="19">
        <f t="shared" si="6"/>
        <v>0</v>
      </c>
      <c r="AJ32" s="19">
        <f t="shared" si="6"/>
        <v>0</v>
      </c>
      <c r="AK32" s="19">
        <f t="shared" si="6"/>
        <v>0</v>
      </c>
      <c r="AL32" s="19">
        <f t="shared" si="6"/>
        <v>0</v>
      </c>
      <c r="AM32" s="19">
        <f t="shared" si="6"/>
        <v>0</v>
      </c>
      <c r="AN32" s="19">
        <f t="shared" si="6"/>
        <v>0</v>
      </c>
      <c r="AO32" s="19">
        <f t="shared" si="6"/>
        <v>0</v>
      </c>
      <c r="AP32" s="19">
        <f t="shared" si="6"/>
        <v>0</v>
      </c>
      <c r="AQ32" s="19">
        <f t="shared" si="6"/>
        <v>0</v>
      </c>
      <c r="AR32" s="19">
        <f t="shared" si="1"/>
        <v>1</v>
      </c>
    </row>
    <row r="33" spans="1:44" ht="31.2" x14ac:dyDescent="0.3">
      <c r="A33" s="4" t="s">
        <v>66</v>
      </c>
      <c r="B33" s="3" t="s">
        <v>25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>
        <f t="shared" si="1"/>
        <v>1</v>
      </c>
    </row>
    <row r="34" spans="1:44" x14ac:dyDescent="0.3">
      <c r="A34" s="9" t="s">
        <v>67</v>
      </c>
      <c r="B34" s="10" t="s">
        <v>26</v>
      </c>
      <c r="C34" s="19">
        <f>SUM(C35)</f>
        <v>0</v>
      </c>
      <c r="D34" s="19">
        <f t="shared" ref="D34:AQ34" si="7">SUM(D35)</f>
        <v>0</v>
      </c>
      <c r="E34" s="19">
        <f t="shared" si="7"/>
        <v>0</v>
      </c>
      <c r="F34" s="19">
        <f t="shared" si="7"/>
        <v>1</v>
      </c>
      <c r="G34" s="19">
        <f t="shared" si="7"/>
        <v>0</v>
      </c>
      <c r="H34" s="19">
        <f t="shared" si="7"/>
        <v>0</v>
      </c>
      <c r="I34" s="19">
        <f t="shared" si="7"/>
        <v>0</v>
      </c>
      <c r="J34" s="19">
        <f t="shared" si="7"/>
        <v>0</v>
      </c>
      <c r="K34" s="19">
        <f t="shared" si="7"/>
        <v>0</v>
      </c>
      <c r="L34" s="19">
        <f t="shared" si="7"/>
        <v>0</v>
      </c>
      <c r="M34" s="19">
        <f t="shared" si="7"/>
        <v>0</v>
      </c>
      <c r="N34" s="19">
        <f t="shared" si="7"/>
        <v>0</v>
      </c>
      <c r="O34" s="19">
        <f t="shared" si="7"/>
        <v>0</v>
      </c>
      <c r="P34" s="19">
        <f t="shared" si="7"/>
        <v>0</v>
      </c>
      <c r="Q34" s="19">
        <f t="shared" si="7"/>
        <v>0</v>
      </c>
      <c r="R34" s="19">
        <f t="shared" si="7"/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1</v>
      </c>
      <c r="W34" s="19">
        <f t="shared" si="7"/>
        <v>1</v>
      </c>
      <c r="X34" s="19">
        <f t="shared" si="7"/>
        <v>0</v>
      </c>
      <c r="Y34" s="19">
        <f t="shared" si="7"/>
        <v>0</v>
      </c>
      <c r="Z34" s="19">
        <f t="shared" si="7"/>
        <v>0</v>
      </c>
      <c r="AA34" s="19">
        <f t="shared" si="7"/>
        <v>0</v>
      </c>
      <c r="AB34" s="19">
        <f t="shared" si="7"/>
        <v>0</v>
      </c>
      <c r="AC34" s="19">
        <f t="shared" si="7"/>
        <v>0</v>
      </c>
      <c r="AD34" s="19">
        <f t="shared" si="7"/>
        <v>0</v>
      </c>
      <c r="AE34" s="19">
        <f t="shared" si="7"/>
        <v>0</v>
      </c>
      <c r="AF34" s="19">
        <f t="shared" si="7"/>
        <v>0</v>
      </c>
      <c r="AG34" s="19">
        <f t="shared" si="7"/>
        <v>0</v>
      </c>
      <c r="AH34" s="19">
        <f t="shared" si="7"/>
        <v>0</v>
      </c>
      <c r="AI34" s="19">
        <f t="shared" si="7"/>
        <v>0</v>
      </c>
      <c r="AJ34" s="19">
        <f t="shared" si="7"/>
        <v>0</v>
      </c>
      <c r="AK34" s="19">
        <f t="shared" si="7"/>
        <v>0</v>
      </c>
      <c r="AL34" s="19">
        <f t="shared" si="7"/>
        <v>0</v>
      </c>
      <c r="AM34" s="19">
        <f t="shared" si="7"/>
        <v>0</v>
      </c>
      <c r="AN34" s="19">
        <f t="shared" si="7"/>
        <v>0</v>
      </c>
      <c r="AO34" s="19">
        <f t="shared" si="7"/>
        <v>0</v>
      </c>
      <c r="AP34" s="19">
        <f t="shared" si="7"/>
        <v>1</v>
      </c>
      <c r="AQ34" s="19">
        <f t="shared" si="7"/>
        <v>0</v>
      </c>
      <c r="AR34" s="19">
        <f t="shared" si="1"/>
        <v>4</v>
      </c>
    </row>
    <row r="35" spans="1:44" ht="24.6" customHeight="1" x14ac:dyDescent="0.3">
      <c r="A35" s="4" t="s">
        <v>68</v>
      </c>
      <c r="B35" s="3" t="s">
        <v>27</v>
      </c>
      <c r="C35" s="21"/>
      <c r="D35" s="21"/>
      <c r="E35" s="21"/>
      <c r="F35" s="21">
        <v>1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>
        <v>1</v>
      </c>
      <c r="W35" s="21">
        <v>1</v>
      </c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>
        <v>1</v>
      </c>
      <c r="AQ35" s="21"/>
      <c r="AR35" s="21">
        <f t="shared" si="1"/>
        <v>4</v>
      </c>
    </row>
    <row r="36" spans="1:44" ht="31.2" x14ac:dyDescent="0.3">
      <c r="A36" s="9">
        <v>8</v>
      </c>
      <c r="B36" s="10" t="s">
        <v>28</v>
      </c>
      <c r="C36" s="19">
        <f>SUM(C37)</f>
        <v>0</v>
      </c>
      <c r="D36" s="19">
        <f t="shared" ref="D36:AQ36" si="8">SUM(D37)</f>
        <v>0</v>
      </c>
      <c r="E36" s="19">
        <f t="shared" si="8"/>
        <v>0</v>
      </c>
      <c r="F36" s="19">
        <f t="shared" si="8"/>
        <v>0</v>
      </c>
      <c r="G36" s="19">
        <f t="shared" si="8"/>
        <v>0</v>
      </c>
      <c r="H36" s="19">
        <f t="shared" si="8"/>
        <v>0</v>
      </c>
      <c r="I36" s="19">
        <f t="shared" si="8"/>
        <v>0</v>
      </c>
      <c r="J36" s="19">
        <f t="shared" si="8"/>
        <v>0</v>
      </c>
      <c r="K36" s="19">
        <f t="shared" si="8"/>
        <v>0</v>
      </c>
      <c r="L36" s="19">
        <f t="shared" si="8"/>
        <v>0</v>
      </c>
      <c r="M36" s="19">
        <f t="shared" si="8"/>
        <v>0</v>
      </c>
      <c r="N36" s="19">
        <f t="shared" si="8"/>
        <v>0</v>
      </c>
      <c r="O36" s="19">
        <f t="shared" si="8"/>
        <v>0</v>
      </c>
      <c r="P36" s="19">
        <f t="shared" si="8"/>
        <v>0</v>
      </c>
      <c r="Q36" s="19">
        <f t="shared" si="8"/>
        <v>0</v>
      </c>
      <c r="R36" s="19">
        <f t="shared" si="8"/>
        <v>0</v>
      </c>
      <c r="S36" s="19">
        <f t="shared" si="8"/>
        <v>0</v>
      </c>
      <c r="T36" s="19">
        <f t="shared" si="8"/>
        <v>0</v>
      </c>
      <c r="U36" s="19">
        <f t="shared" si="8"/>
        <v>0</v>
      </c>
      <c r="V36" s="19">
        <f t="shared" si="8"/>
        <v>0</v>
      </c>
      <c r="W36" s="19">
        <f t="shared" si="8"/>
        <v>0</v>
      </c>
      <c r="X36" s="19">
        <f t="shared" si="8"/>
        <v>0</v>
      </c>
      <c r="Y36" s="19">
        <f t="shared" si="8"/>
        <v>0</v>
      </c>
      <c r="Z36" s="19">
        <f t="shared" si="8"/>
        <v>0</v>
      </c>
      <c r="AA36" s="19">
        <f t="shared" si="8"/>
        <v>0</v>
      </c>
      <c r="AB36" s="19">
        <f t="shared" si="8"/>
        <v>0</v>
      </c>
      <c r="AC36" s="19">
        <f t="shared" si="8"/>
        <v>0</v>
      </c>
      <c r="AD36" s="19">
        <f t="shared" si="8"/>
        <v>1</v>
      </c>
      <c r="AE36" s="19">
        <f t="shared" si="8"/>
        <v>0</v>
      </c>
      <c r="AF36" s="19">
        <f t="shared" si="8"/>
        <v>1</v>
      </c>
      <c r="AG36" s="19">
        <f t="shared" si="8"/>
        <v>1</v>
      </c>
      <c r="AH36" s="19">
        <f t="shared" si="8"/>
        <v>1</v>
      </c>
      <c r="AI36" s="19">
        <f t="shared" si="8"/>
        <v>0</v>
      </c>
      <c r="AJ36" s="19">
        <f t="shared" si="8"/>
        <v>1</v>
      </c>
      <c r="AK36" s="19">
        <f t="shared" si="8"/>
        <v>0</v>
      </c>
      <c r="AL36" s="19">
        <f t="shared" si="8"/>
        <v>0</v>
      </c>
      <c r="AM36" s="19">
        <f t="shared" si="8"/>
        <v>0</v>
      </c>
      <c r="AN36" s="19">
        <f t="shared" si="8"/>
        <v>1</v>
      </c>
      <c r="AO36" s="19">
        <f t="shared" si="8"/>
        <v>0</v>
      </c>
      <c r="AP36" s="19">
        <f t="shared" si="8"/>
        <v>0</v>
      </c>
      <c r="AQ36" s="19">
        <f t="shared" si="8"/>
        <v>0</v>
      </c>
      <c r="AR36" s="19">
        <f t="shared" si="1"/>
        <v>6</v>
      </c>
    </row>
    <row r="37" spans="1:44" ht="31.2" x14ac:dyDescent="0.3">
      <c r="A37" s="4" t="s">
        <v>69</v>
      </c>
      <c r="B37" s="3" t="s">
        <v>29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</v>
      </c>
      <c r="AE37" s="21"/>
      <c r="AF37" s="21">
        <v>1</v>
      </c>
      <c r="AG37" s="21">
        <v>1</v>
      </c>
      <c r="AH37" s="21">
        <v>1</v>
      </c>
      <c r="AI37" s="21"/>
      <c r="AJ37" s="21">
        <v>1</v>
      </c>
      <c r="AK37" s="21"/>
      <c r="AL37" s="21"/>
      <c r="AM37" s="21"/>
      <c r="AN37" s="21">
        <v>1</v>
      </c>
      <c r="AO37" s="21"/>
      <c r="AP37" s="21"/>
      <c r="AQ37" s="21"/>
      <c r="AR37" s="21">
        <f t="shared" si="1"/>
        <v>6</v>
      </c>
    </row>
    <row r="38" spans="1:44" x14ac:dyDescent="0.3">
      <c r="A38" s="9" t="s">
        <v>70</v>
      </c>
      <c r="B38" s="10" t="s">
        <v>30</v>
      </c>
      <c r="C38" s="19">
        <f>SUM(C39)</f>
        <v>0</v>
      </c>
      <c r="D38" s="19">
        <f t="shared" ref="D38:AQ38" si="9">SUM(D39)</f>
        <v>0</v>
      </c>
      <c r="E38" s="19">
        <f t="shared" si="9"/>
        <v>0</v>
      </c>
      <c r="F38" s="19">
        <f t="shared" si="9"/>
        <v>0</v>
      </c>
      <c r="G38" s="19">
        <f t="shared" si="9"/>
        <v>0</v>
      </c>
      <c r="H38" s="19">
        <f t="shared" si="9"/>
        <v>0</v>
      </c>
      <c r="I38" s="19">
        <f t="shared" si="9"/>
        <v>0</v>
      </c>
      <c r="J38" s="19">
        <f t="shared" si="9"/>
        <v>0</v>
      </c>
      <c r="K38" s="19">
        <f t="shared" si="9"/>
        <v>0</v>
      </c>
      <c r="L38" s="19">
        <f t="shared" si="9"/>
        <v>0</v>
      </c>
      <c r="M38" s="19">
        <f t="shared" si="9"/>
        <v>0</v>
      </c>
      <c r="N38" s="19">
        <f t="shared" si="9"/>
        <v>0</v>
      </c>
      <c r="O38" s="19">
        <f t="shared" si="9"/>
        <v>0</v>
      </c>
      <c r="P38" s="19">
        <f t="shared" si="9"/>
        <v>0</v>
      </c>
      <c r="Q38" s="19">
        <f t="shared" si="9"/>
        <v>0</v>
      </c>
      <c r="R38" s="19">
        <f t="shared" si="9"/>
        <v>0</v>
      </c>
      <c r="S38" s="19">
        <f t="shared" si="9"/>
        <v>0</v>
      </c>
      <c r="T38" s="19">
        <f t="shared" si="9"/>
        <v>0</v>
      </c>
      <c r="U38" s="19">
        <f t="shared" si="9"/>
        <v>1</v>
      </c>
      <c r="V38" s="19">
        <f t="shared" si="9"/>
        <v>0</v>
      </c>
      <c r="W38" s="19">
        <f t="shared" si="9"/>
        <v>0</v>
      </c>
      <c r="X38" s="19">
        <f t="shared" si="9"/>
        <v>0</v>
      </c>
      <c r="Y38" s="19">
        <f t="shared" si="9"/>
        <v>0</v>
      </c>
      <c r="Z38" s="19">
        <f t="shared" si="9"/>
        <v>0</v>
      </c>
      <c r="AA38" s="19">
        <f t="shared" si="9"/>
        <v>0</v>
      </c>
      <c r="AB38" s="19">
        <f t="shared" si="9"/>
        <v>0</v>
      </c>
      <c r="AC38" s="19">
        <f t="shared" si="9"/>
        <v>0</v>
      </c>
      <c r="AD38" s="19">
        <f t="shared" si="9"/>
        <v>0</v>
      </c>
      <c r="AE38" s="19">
        <f t="shared" si="9"/>
        <v>0</v>
      </c>
      <c r="AF38" s="19">
        <f t="shared" si="9"/>
        <v>0</v>
      </c>
      <c r="AG38" s="19">
        <f t="shared" si="9"/>
        <v>0</v>
      </c>
      <c r="AH38" s="19">
        <f t="shared" si="9"/>
        <v>0</v>
      </c>
      <c r="AI38" s="19">
        <f t="shared" si="9"/>
        <v>0</v>
      </c>
      <c r="AJ38" s="19">
        <f t="shared" si="9"/>
        <v>0</v>
      </c>
      <c r="AK38" s="19">
        <f t="shared" si="9"/>
        <v>0</v>
      </c>
      <c r="AL38" s="19">
        <f t="shared" si="9"/>
        <v>0</v>
      </c>
      <c r="AM38" s="19">
        <f t="shared" si="9"/>
        <v>1</v>
      </c>
      <c r="AN38" s="19">
        <f t="shared" si="9"/>
        <v>0</v>
      </c>
      <c r="AO38" s="19">
        <f t="shared" si="9"/>
        <v>0</v>
      </c>
      <c r="AP38" s="19">
        <f t="shared" si="9"/>
        <v>0</v>
      </c>
      <c r="AQ38" s="19">
        <f t="shared" si="9"/>
        <v>0</v>
      </c>
      <c r="AR38" s="19">
        <f t="shared" si="1"/>
        <v>2</v>
      </c>
    </row>
    <row r="39" spans="1:44" ht="31.2" x14ac:dyDescent="0.3">
      <c r="A39" s="4" t="s">
        <v>71</v>
      </c>
      <c r="B39" s="3" t="s">
        <v>31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</v>
      </c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>
        <v>1</v>
      </c>
      <c r="AN39" s="21"/>
      <c r="AO39" s="21"/>
      <c r="AP39" s="21"/>
      <c r="AQ39" s="21"/>
      <c r="AR39" s="21">
        <f t="shared" si="1"/>
        <v>2</v>
      </c>
    </row>
    <row r="40" spans="1:44" x14ac:dyDescent="0.3">
      <c r="A40" s="9" t="s">
        <v>72</v>
      </c>
      <c r="B40" s="10" t="s">
        <v>32</v>
      </c>
      <c r="C40" s="19">
        <f>SUM(C41)</f>
        <v>0</v>
      </c>
      <c r="D40" s="19">
        <f t="shared" ref="D40:AQ40" si="10">SUM(D41)</f>
        <v>0</v>
      </c>
      <c r="E40" s="19">
        <f t="shared" si="10"/>
        <v>1</v>
      </c>
      <c r="F40" s="19">
        <f t="shared" si="10"/>
        <v>0</v>
      </c>
      <c r="G40" s="19">
        <f t="shared" si="10"/>
        <v>0</v>
      </c>
      <c r="H40" s="19">
        <f t="shared" si="10"/>
        <v>0</v>
      </c>
      <c r="I40" s="19">
        <f t="shared" si="10"/>
        <v>0</v>
      </c>
      <c r="J40" s="19">
        <f t="shared" si="10"/>
        <v>0</v>
      </c>
      <c r="K40" s="19">
        <f t="shared" si="10"/>
        <v>0</v>
      </c>
      <c r="L40" s="19">
        <f t="shared" si="10"/>
        <v>0</v>
      </c>
      <c r="M40" s="19">
        <f t="shared" si="10"/>
        <v>0</v>
      </c>
      <c r="N40" s="19">
        <f t="shared" si="10"/>
        <v>0</v>
      </c>
      <c r="O40" s="19">
        <f t="shared" si="10"/>
        <v>0</v>
      </c>
      <c r="P40" s="19">
        <f t="shared" si="10"/>
        <v>0</v>
      </c>
      <c r="Q40" s="19">
        <f t="shared" si="10"/>
        <v>0</v>
      </c>
      <c r="R40" s="19">
        <f t="shared" si="10"/>
        <v>0</v>
      </c>
      <c r="S40" s="19">
        <f t="shared" si="10"/>
        <v>0</v>
      </c>
      <c r="T40" s="19">
        <f t="shared" si="10"/>
        <v>0</v>
      </c>
      <c r="U40" s="19">
        <f t="shared" si="10"/>
        <v>0</v>
      </c>
      <c r="V40" s="19">
        <f t="shared" si="10"/>
        <v>0</v>
      </c>
      <c r="W40" s="19">
        <f t="shared" si="10"/>
        <v>1</v>
      </c>
      <c r="X40" s="19">
        <f t="shared" si="10"/>
        <v>0</v>
      </c>
      <c r="Y40" s="19">
        <f t="shared" si="10"/>
        <v>0</v>
      </c>
      <c r="Z40" s="19">
        <f t="shared" si="10"/>
        <v>0</v>
      </c>
      <c r="AA40" s="19">
        <f t="shared" si="10"/>
        <v>0</v>
      </c>
      <c r="AB40" s="19">
        <f t="shared" si="10"/>
        <v>0</v>
      </c>
      <c r="AC40" s="19">
        <f t="shared" si="10"/>
        <v>0</v>
      </c>
      <c r="AD40" s="19">
        <f t="shared" si="10"/>
        <v>0</v>
      </c>
      <c r="AE40" s="19">
        <f t="shared" si="10"/>
        <v>0</v>
      </c>
      <c r="AF40" s="19">
        <f t="shared" si="10"/>
        <v>0</v>
      </c>
      <c r="AG40" s="19">
        <f t="shared" si="10"/>
        <v>0</v>
      </c>
      <c r="AH40" s="19">
        <f t="shared" si="10"/>
        <v>0</v>
      </c>
      <c r="AI40" s="19">
        <f t="shared" si="10"/>
        <v>0</v>
      </c>
      <c r="AJ40" s="19">
        <f t="shared" si="10"/>
        <v>0</v>
      </c>
      <c r="AK40" s="19">
        <f t="shared" si="10"/>
        <v>0</v>
      </c>
      <c r="AL40" s="19">
        <f t="shared" si="10"/>
        <v>0</v>
      </c>
      <c r="AM40" s="19">
        <f t="shared" si="10"/>
        <v>0</v>
      </c>
      <c r="AN40" s="19">
        <f t="shared" si="10"/>
        <v>0</v>
      </c>
      <c r="AO40" s="19">
        <f t="shared" si="10"/>
        <v>0</v>
      </c>
      <c r="AP40" s="19">
        <f t="shared" si="10"/>
        <v>0</v>
      </c>
      <c r="AQ40" s="19">
        <f t="shared" si="10"/>
        <v>0</v>
      </c>
      <c r="AR40" s="19">
        <f t="shared" si="1"/>
        <v>2</v>
      </c>
    </row>
    <row r="41" spans="1:44" ht="31.2" x14ac:dyDescent="0.3">
      <c r="A41" s="4" t="s">
        <v>73</v>
      </c>
      <c r="B41" s="3" t="s">
        <v>33</v>
      </c>
      <c r="C41" s="21"/>
      <c r="D41" s="21"/>
      <c r="E41" s="21">
        <v>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>
        <v>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>
        <f t="shared" si="1"/>
        <v>2</v>
      </c>
    </row>
    <row r="42" spans="1:44" ht="31.2" x14ac:dyDescent="0.3">
      <c r="A42" s="9" t="s">
        <v>74</v>
      </c>
      <c r="B42" s="10" t="s">
        <v>34</v>
      </c>
      <c r="C42" s="19">
        <f>SUM(C43:C45)</f>
        <v>0</v>
      </c>
      <c r="D42" s="19">
        <f t="shared" ref="D42:AQ42" si="11">SUM(D43:D45)</f>
        <v>0</v>
      </c>
      <c r="E42" s="19">
        <f t="shared" si="11"/>
        <v>0</v>
      </c>
      <c r="F42" s="19">
        <f t="shared" si="11"/>
        <v>0</v>
      </c>
      <c r="G42" s="19">
        <f t="shared" si="11"/>
        <v>0</v>
      </c>
      <c r="H42" s="19">
        <f t="shared" si="11"/>
        <v>0</v>
      </c>
      <c r="I42" s="19">
        <f t="shared" si="11"/>
        <v>0</v>
      </c>
      <c r="J42" s="19">
        <f t="shared" si="11"/>
        <v>0</v>
      </c>
      <c r="K42" s="19">
        <f t="shared" si="11"/>
        <v>0</v>
      </c>
      <c r="L42" s="19">
        <f t="shared" si="11"/>
        <v>0</v>
      </c>
      <c r="M42" s="19">
        <f t="shared" si="11"/>
        <v>0</v>
      </c>
      <c r="N42" s="19">
        <f t="shared" si="11"/>
        <v>0</v>
      </c>
      <c r="O42" s="19">
        <f t="shared" si="11"/>
        <v>0</v>
      </c>
      <c r="P42" s="19">
        <f t="shared" si="11"/>
        <v>0</v>
      </c>
      <c r="Q42" s="19">
        <f t="shared" si="11"/>
        <v>0</v>
      </c>
      <c r="R42" s="19">
        <f t="shared" si="11"/>
        <v>0</v>
      </c>
      <c r="S42" s="19">
        <f t="shared" si="11"/>
        <v>0</v>
      </c>
      <c r="T42" s="19">
        <f t="shared" si="11"/>
        <v>0</v>
      </c>
      <c r="U42" s="19">
        <f t="shared" si="11"/>
        <v>0</v>
      </c>
      <c r="V42" s="19">
        <f t="shared" si="11"/>
        <v>0</v>
      </c>
      <c r="W42" s="19">
        <f t="shared" si="11"/>
        <v>0</v>
      </c>
      <c r="X42" s="19">
        <f t="shared" si="11"/>
        <v>0</v>
      </c>
      <c r="Y42" s="19">
        <f t="shared" si="11"/>
        <v>0</v>
      </c>
      <c r="Z42" s="19">
        <f t="shared" si="11"/>
        <v>0</v>
      </c>
      <c r="AA42" s="19">
        <f t="shared" si="11"/>
        <v>0</v>
      </c>
      <c r="AB42" s="19">
        <f t="shared" si="11"/>
        <v>0</v>
      </c>
      <c r="AC42" s="19">
        <f t="shared" si="11"/>
        <v>0</v>
      </c>
      <c r="AD42" s="19">
        <f t="shared" si="11"/>
        <v>0</v>
      </c>
      <c r="AE42" s="19">
        <f t="shared" si="11"/>
        <v>0</v>
      </c>
      <c r="AF42" s="19">
        <f t="shared" si="11"/>
        <v>0</v>
      </c>
      <c r="AG42" s="19">
        <f t="shared" si="11"/>
        <v>0</v>
      </c>
      <c r="AH42" s="19">
        <f t="shared" si="11"/>
        <v>0</v>
      </c>
      <c r="AI42" s="19">
        <f t="shared" si="11"/>
        <v>0</v>
      </c>
      <c r="AJ42" s="19">
        <f t="shared" si="11"/>
        <v>0</v>
      </c>
      <c r="AK42" s="19">
        <f t="shared" si="11"/>
        <v>0</v>
      </c>
      <c r="AL42" s="19">
        <f t="shared" si="11"/>
        <v>0</v>
      </c>
      <c r="AM42" s="19">
        <f t="shared" si="11"/>
        <v>0</v>
      </c>
      <c r="AN42" s="19">
        <f t="shared" si="11"/>
        <v>0</v>
      </c>
      <c r="AO42" s="19">
        <f t="shared" si="11"/>
        <v>0</v>
      </c>
      <c r="AP42" s="19">
        <f t="shared" si="11"/>
        <v>2</v>
      </c>
      <c r="AQ42" s="19">
        <f t="shared" si="11"/>
        <v>1</v>
      </c>
      <c r="AR42" s="19">
        <f t="shared" si="1"/>
        <v>3</v>
      </c>
    </row>
    <row r="43" spans="1:44" ht="31.2" x14ac:dyDescent="0.3">
      <c r="A43" s="4" t="s">
        <v>75</v>
      </c>
      <c r="B43" s="3" t="s">
        <v>35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>
        <v>1</v>
      </c>
      <c r="AQ43" s="21"/>
      <c r="AR43" s="21">
        <f t="shared" si="1"/>
        <v>1</v>
      </c>
    </row>
    <row r="44" spans="1:44" ht="31.2" x14ac:dyDescent="0.3">
      <c r="A44" s="4" t="s">
        <v>76</v>
      </c>
      <c r="B44" s="3" t="s">
        <v>36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>
        <v>1</v>
      </c>
      <c r="AQ44" s="21"/>
      <c r="AR44" s="21">
        <f t="shared" si="1"/>
        <v>1</v>
      </c>
    </row>
    <row r="45" spans="1:44" ht="62.4" x14ac:dyDescent="0.3">
      <c r="A45" s="4" t="s">
        <v>77</v>
      </c>
      <c r="B45" s="3" t="s">
        <v>37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>
        <v>1</v>
      </c>
      <c r="AR45" s="21">
        <f t="shared" si="1"/>
        <v>1</v>
      </c>
    </row>
    <row r="46" spans="1:44" x14ac:dyDescent="0.3">
      <c r="A46" s="9" t="s">
        <v>78</v>
      </c>
      <c r="B46" s="10" t="s">
        <v>38</v>
      </c>
      <c r="C46" s="19">
        <f>SUM(C47)</f>
        <v>0</v>
      </c>
      <c r="D46" s="19">
        <f t="shared" ref="D46:AQ46" si="12">SUM(D47)</f>
        <v>0</v>
      </c>
      <c r="E46" s="19">
        <f t="shared" si="12"/>
        <v>0</v>
      </c>
      <c r="F46" s="19">
        <f t="shared" si="12"/>
        <v>0</v>
      </c>
      <c r="G46" s="19">
        <f t="shared" si="12"/>
        <v>0</v>
      </c>
      <c r="H46" s="19">
        <f t="shared" si="12"/>
        <v>0</v>
      </c>
      <c r="I46" s="19">
        <f t="shared" si="12"/>
        <v>0</v>
      </c>
      <c r="J46" s="19">
        <f t="shared" si="12"/>
        <v>0</v>
      </c>
      <c r="K46" s="19">
        <f t="shared" si="12"/>
        <v>0</v>
      </c>
      <c r="L46" s="19">
        <f t="shared" si="12"/>
        <v>0</v>
      </c>
      <c r="M46" s="19">
        <f t="shared" si="12"/>
        <v>0</v>
      </c>
      <c r="N46" s="19">
        <f t="shared" si="12"/>
        <v>0</v>
      </c>
      <c r="O46" s="19">
        <f t="shared" si="12"/>
        <v>0</v>
      </c>
      <c r="P46" s="19">
        <f t="shared" si="12"/>
        <v>0</v>
      </c>
      <c r="Q46" s="19">
        <f t="shared" si="12"/>
        <v>0</v>
      </c>
      <c r="R46" s="19">
        <f t="shared" si="12"/>
        <v>0</v>
      </c>
      <c r="S46" s="19">
        <f t="shared" si="12"/>
        <v>0</v>
      </c>
      <c r="T46" s="19">
        <f t="shared" si="12"/>
        <v>0</v>
      </c>
      <c r="U46" s="19">
        <f t="shared" si="12"/>
        <v>0</v>
      </c>
      <c r="V46" s="19">
        <f t="shared" si="12"/>
        <v>0</v>
      </c>
      <c r="W46" s="19">
        <f t="shared" si="12"/>
        <v>0</v>
      </c>
      <c r="X46" s="19">
        <f t="shared" si="12"/>
        <v>0</v>
      </c>
      <c r="Y46" s="19">
        <f t="shared" si="12"/>
        <v>0</v>
      </c>
      <c r="Z46" s="19">
        <f t="shared" si="12"/>
        <v>0</v>
      </c>
      <c r="AA46" s="19">
        <f t="shared" si="12"/>
        <v>0</v>
      </c>
      <c r="AB46" s="19">
        <f t="shared" si="12"/>
        <v>1</v>
      </c>
      <c r="AC46" s="19">
        <f t="shared" si="12"/>
        <v>0</v>
      </c>
      <c r="AD46" s="19">
        <f t="shared" si="12"/>
        <v>0</v>
      </c>
      <c r="AE46" s="19">
        <f t="shared" si="12"/>
        <v>0</v>
      </c>
      <c r="AF46" s="19">
        <f t="shared" si="12"/>
        <v>0</v>
      </c>
      <c r="AG46" s="19">
        <f t="shared" si="12"/>
        <v>0</v>
      </c>
      <c r="AH46" s="19">
        <f t="shared" si="12"/>
        <v>0</v>
      </c>
      <c r="AI46" s="19">
        <f t="shared" si="12"/>
        <v>0</v>
      </c>
      <c r="AJ46" s="19">
        <f t="shared" si="12"/>
        <v>0</v>
      </c>
      <c r="AK46" s="19">
        <f t="shared" si="12"/>
        <v>0</v>
      </c>
      <c r="AL46" s="19">
        <f t="shared" si="12"/>
        <v>0</v>
      </c>
      <c r="AM46" s="19">
        <f t="shared" si="12"/>
        <v>0</v>
      </c>
      <c r="AN46" s="19">
        <f t="shared" si="12"/>
        <v>0</v>
      </c>
      <c r="AO46" s="19">
        <f t="shared" si="12"/>
        <v>1</v>
      </c>
      <c r="AP46" s="19">
        <f t="shared" si="12"/>
        <v>1</v>
      </c>
      <c r="AQ46" s="19">
        <f t="shared" si="12"/>
        <v>1</v>
      </c>
      <c r="AR46" s="19">
        <f t="shared" si="1"/>
        <v>4</v>
      </c>
    </row>
    <row r="47" spans="1:44" ht="31.2" x14ac:dyDescent="0.3">
      <c r="A47" s="4" t="s">
        <v>79</v>
      </c>
      <c r="B47" s="3" t="s">
        <v>39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>
        <v>1</v>
      </c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>
        <v>1</v>
      </c>
      <c r="AP47" s="21">
        <v>1</v>
      </c>
      <c r="AQ47" s="21">
        <v>1</v>
      </c>
      <c r="AR47" s="21">
        <f t="shared" si="1"/>
        <v>4</v>
      </c>
    </row>
    <row r="48" spans="1:44" ht="31.2" customHeight="1" x14ac:dyDescent="0.3">
      <c r="A48" s="17"/>
      <c r="B48" s="18" t="s">
        <v>116</v>
      </c>
      <c r="C48" s="20">
        <f>C8+C13+C18+C24+C28+C32+C34+C36+C38+C40+C42+C46</f>
        <v>0</v>
      </c>
      <c r="D48" s="20">
        <f t="shared" ref="D48:AR48" si="13">D8+D13+D18+D24+D28+D32+D34+D36+D38+D40+D42+D46</f>
        <v>0</v>
      </c>
      <c r="E48" s="20">
        <f t="shared" si="13"/>
        <v>1</v>
      </c>
      <c r="F48" s="20">
        <f t="shared" si="13"/>
        <v>2</v>
      </c>
      <c r="G48" s="20">
        <f t="shared" si="13"/>
        <v>1</v>
      </c>
      <c r="H48" s="20">
        <f t="shared" si="13"/>
        <v>1</v>
      </c>
      <c r="I48" s="20">
        <f t="shared" si="13"/>
        <v>1</v>
      </c>
      <c r="J48" s="20">
        <f t="shared" si="13"/>
        <v>1</v>
      </c>
      <c r="K48" s="20">
        <f t="shared" si="13"/>
        <v>1</v>
      </c>
      <c r="L48" s="20">
        <f t="shared" si="13"/>
        <v>1</v>
      </c>
      <c r="M48" s="20">
        <f t="shared" si="13"/>
        <v>0</v>
      </c>
      <c r="N48" s="20">
        <f t="shared" si="13"/>
        <v>0</v>
      </c>
      <c r="O48" s="20">
        <f t="shared" si="13"/>
        <v>3</v>
      </c>
      <c r="P48" s="20">
        <f t="shared" si="13"/>
        <v>2</v>
      </c>
      <c r="Q48" s="20">
        <f t="shared" si="13"/>
        <v>3</v>
      </c>
      <c r="R48" s="20">
        <f t="shared" si="13"/>
        <v>2</v>
      </c>
      <c r="S48" s="20">
        <f t="shared" si="13"/>
        <v>5</v>
      </c>
      <c r="T48" s="20">
        <f t="shared" si="13"/>
        <v>3</v>
      </c>
      <c r="U48" s="20">
        <f t="shared" si="13"/>
        <v>2</v>
      </c>
      <c r="V48" s="20">
        <f t="shared" si="13"/>
        <v>1</v>
      </c>
      <c r="W48" s="20">
        <f t="shared" si="13"/>
        <v>2</v>
      </c>
      <c r="X48" s="20">
        <f t="shared" si="13"/>
        <v>1</v>
      </c>
      <c r="Y48" s="20">
        <f t="shared" si="13"/>
        <v>2</v>
      </c>
      <c r="Z48" s="20">
        <f t="shared" si="13"/>
        <v>0</v>
      </c>
      <c r="AA48" s="20">
        <f t="shared" si="13"/>
        <v>1</v>
      </c>
      <c r="AB48" s="20">
        <f t="shared" si="13"/>
        <v>1</v>
      </c>
      <c r="AC48" s="20">
        <f t="shared" si="13"/>
        <v>8</v>
      </c>
      <c r="AD48" s="20">
        <f t="shared" si="13"/>
        <v>2</v>
      </c>
      <c r="AE48" s="20">
        <f t="shared" si="13"/>
        <v>0</v>
      </c>
      <c r="AF48" s="20">
        <f t="shared" si="13"/>
        <v>1</v>
      </c>
      <c r="AG48" s="20">
        <f t="shared" si="13"/>
        <v>1</v>
      </c>
      <c r="AH48" s="20">
        <f t="shared" si="13"/>
        <v>1</v>
      </c>
      <c r="AI48" s="20">
        <f t="shared" si="13"/>
        <v>1</v>
      </c>
      <c r="AJ48" s="20">
        <f t="shared" si="13"/>
        <v>1</v>
      </c>
      <c r="AK48" s="20">
        <f t="shared" si="13"/>
        <v>0</v>
      </c>
      <c r="AL48" s="20">
        <f t="shared" si="13"/>
        <v>0</v>
      </c>
      <c r="AM48" s="20">
        <f t="shared" si="13"/>
        <v>1</v>
      </c>
      <c r="AN48" s="20">
        <f t="shared" si="13"/>
        <v>1</v>
      </c>
      <c r="AO48" s="20">
        <f t="shared" si="13"/>
        <v>1</v>
      </c>
      <c r="AP48" s="20">
        <f t="shared" si="13"/>
        <v>8</v>
      </c>
      <c r="AQ48" s="20">
        <f t="shared" si="13"/>
        <v>3</v>
      </c>
      <c r="AR48" s="20">
        <f t="shared" si="13"/>
        <v>66</v>
      </c>
    </row>
  </sheetData>
  <mergeCells count="16">
    <mergeCell ref="U5:Y5"/>
    <mergeCell ref="Z5:AB5"/>
    <mergeCell ref="AR4:AR6"/>
    <mergeCell ref="AF5:AL5"/>
    <mergeCell ref="AM5:AQ5"/>
    <mergeCell ref="C4:AB4"/>
    <mergeCell ref="AC4:AQ4"/>
    <mergeCell ref="AC5:AE5"/>
    <mergeCell ref="A1:B1"/>
    <mergeCell ref="C5:E5"/>
    <mergeCell ref="B4:B6"/>
    <mergeCell ref="A4:A6"/>
    <mergeCell ref="F5:K5"/>
    <mergeCell ref="C1:T1"/>
    <mergeCell ref="L5:M5"/>
    <mergeCell ref="N5:T5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2015-02-13T04:18:28Z</cp:lastPrinted>
  <dcterms:created xsi:type="dcterms:W3CDTF">2015-02-12T06:40:32Z</dcterms:created>
  <dcterms:modified xsi:type="dcterms:W3CDTF">2015-05-19T11:34:19Z</dcterms:modified>
</cp:coreProperties>
</file>